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5/2. Februari 2025/Permintaan Data/"/>
    </mc:Choice>
  </mc:AlternateContent>
  <xr:revisionPtr revIDLastSave="241" documentId="13_ncr:1_{E851DBEC-C3A3-4BA8-960E-26EA5372E0F0}" xr6:coauthVersionLast="47" xr6:coauthVersionMax="47" xr10:uidLastSave="{B73EC2BA-27D9-44B1-8160-E579853F8403}"/>
  <bookViews>
    <workbookView xWindow="-110" yWindow="-110" windowWidth="19420" windowHeight="11500" activeTab="7" xr2:uid="{00000000-000D-0000-FFFF-FFFF00000000}"/>
  </bookViews>
  <sheets>
    <sheet name="Tabel 1" sheetId="3" r:id="rId1"/>
    <sheet name="Tabel 2" sheetId="4" r:id="rId2"/>
    <sheet name="Tabel 3" sheetId="2" r:id="rId3"/>
    <sheet name="Tabel 4" sheetId="5" r:id="rId4"/>
    <sheet name="Tabel 5" sheetId="6" r:id="rId5"/>
    <sheet name="Tabel 6" sheetId="8" r:id="rId6"/>
    <sheet name="Tabel 7" sheetId="7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Q15" i="7" l="1"/>
  <c r="FP15" i="7"/>
  <c r="FQ14" i="7"/>
  <c r="FP14" i="7"/>
  <c r="FQ13" i="7"/>
  <c r="FP13" i="7"/>
  <c r="FQ12" i="7"/>
  <c r="FP12" i="7"/>
  <c r="FQ11" i="7"/>
  <c r="FP11" i="7"/>
  <c r="FQ10" i="7"/>
  <c r="FP10" i="7"/>
  <c r="FQ9" i="7"/>
  <c r="FP9" i="7"/>
  <c r="FQ8" i="7"/>
  <c r="FP8" i="7"/>
  <c r="FQ7" i="7"/>
  <c r="FP7" i="7"/>
  <c r="FQ6" i="7"/>
  <c r="FP6" i="7"/>
  <c r="FQ15" i="8"/>
  <c r="FP15" i="8"/>
  <c r="FQ14" i="8"/>
  <c r="FP14" i="8"/>
  <c r="FQ13" i="8"/>
  <c r="FP13" i="8"/>
  <c r="FQ12" i="8"/>
  <c r="FP12" i="8"/>
  <c r="FQ11" i="8"/>
  <c r="FP11" i="8"/>
  <c r="FQ10" i="8"/>
  <c r="FP10" i="8"/>
  <c r="FQ9" i="8"/>
  <c r="FP9" i="8"/>
  <c r="FQ8" i="8"/>
  <c r="FP8" i="8"/>
  <c r="FQ7" i="8"/>
  <c r="FP7" i="8"/>
  <c r="FQ6" i="8"/>
  <c r="FP6" i="8"/>
  <c r="FP7" i="6"/>
  <c r="FQ7" i="6"/>
  <c r="FP8" i="6"/>
  <c r="FQ8" i="6"/>
  <c r="FP9" i="6"/>
  <c r="FQ9" i="6"/>
  <c r="FP10" i="6"/>
  <c r="FQ10" i="6"/>
  <c r="FP11" i="6"/>
  <c r="FQ11" i="6"/>
  <c r="FP12" i="6"/>
  <c r="FQ12" i="6"/>
  <c r="FP13" i="6"/>
  <c r="FQ13" i="6"/>
  <c r="FP14" i="6"/>
  <c r="FQ14" i="6"/>
  <c r="FP15" i="6"/>
  <c r="FQ15" i="6"/>
  <c r="FQ6" i="6"/>
  <c r="FP6" i="6"/>
  <c r="FQ14" i="2"/>
  <c r="FP14" i="2"/>
  <c r="FQ13" i="2"/>
  <c r="FP13" i="2"/>
  <c r="FQ12" i="2"/>
  <c r="FP12" i="2"/>
  <c r="FQ11" i="2"/>
  <c r="FP11" i="2"/>
  <c r="FQ10" i="2"/>
  <c r="FP10" i="2"/>
  <c r="FQ9" i="2"/>
  <c r="FP9" i="2"/>
  <c r="FQ8" i="2"/>
  <c r="FP8" i="2"/>
  <c r="FQ7" i="2"/>
  <c r="FP7" i="2"/>
  <c r="FQ6" i="2"/>
  <c r="FP6" i="2"/>
  <c r="FQ14" i="4"/>
  <c r="FP14" i="4"/>
  <c r="FQ13" i="4"/>
  <c r="FP13" i="4"/>
  <c r="FQ12" i="4"/>
  <c r="FP12" i="4"/>
  <c r="FQ11" i="4"/>
  <c r="FP11" i="4"/>
  <c r="FQ10" i="4"/>
  <c r="FP10" i="4"/>
  <c r="FQ9" i="4"/>
  <c r="FP9" i="4"/>
  <c r="FQ8" i="4"/>
  <c r="FP8" i="4"/>
  <c r="FQ7" i="4"/>
  <c r="FP7" i="4"/>
  <c r="FQ6" i="4"/>
  <c r="FP6" i="4"/>
  <c r="FP7" i="3"/>
  <c r="FQ7" i="3"/>
  <c r="FP8" i="3"/>
  <c r="FQ8" i="3"/>
  <c r="FP9" i="3"/>
  <c r="FQ9" i="3"/>
  <c r="FP10" i="3"/>
  <c r="FQ10" i="3"/>
  <c r="FP11" i="3"/>
  <c r="FQ11" i="3"/>
  <c r="FP12" i="3"/>
  <c r="FQ12" i="3"/>
  <c r="FP13" i="3"/>
  <c r="FQ13" i="3"/>
  <c r="FP14" i="3"/>
  <c r="FQ14" i="3"/>
  <c r="FQ6" i="3"/>
  <c r="FP6" i="3"/>
  <c r="BH7" i="9"/>
  <c r="BH8" i="9"/>
  <c r="BH9" i="9"/>
  <c r="BH10" i="9"/>
  <c r="BH11" i="9"/>
  <c r="BH12" i="9"/>
  <c r="BH13" i="9"/>
  <c r="BH14" i="9"/>
  <c r="BH15" i="9"/>
  <c r="BH6" i="9"/>
  <c r="BH7" i="5"/>
  <c r="BH8" i="5"/>
  <c r="BH9" i="5"/>
  <c r="BH10" i="5"/>
  <c r="BH11" i="5"/>
  <c r="BH12" i="5"/>
  <c r="BH13" i="5"/>
  <c r="BH14" i="5"/>
  <c r="BH6" i="5"/>
  <c r="DH15" i="8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<sst xmlns="http://schemas.openxmlformats.org/spreadsheetml/2006/main" count="1591" uniqueCount="114">
  <si>
    <t>Tabel 1. Indeks Penjualan Riil Menurut Kategori</t>
  </si>
  <si>
    <t>Table 1. Real Retail Sales Index by Categories</t>
  </si>
  <si>
    <t>DESKRIPSI</t>
  </si>
  <si>
    <t>2012</t>
  </si>
  <si>
    <t>DESCRIPTION</t>
  </si>
  <si>
    <t>Perubahan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</si>
  <si>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</si>
  <si>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</si>
  <si>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</si>
  <si>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</si>
  <si>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</si>
  <si>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</si>
  <si>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</si>
  <si>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</si>
  <si>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</si>
  <si>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</si>
  <si>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</si>
  <si>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</si>
  <si>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</si>
  <si>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</si>
  <si>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</si>
  <si>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</si>
  <si>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</si>
  <si>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Des*</t>
  </si>
  <si>
    <t>Suku Cadang dan Aksesori</t>
  </si>
  <si>
    <t>Motor Vehicles Part and Accessories</t>
  </si>
  <si>
    <t>Makanan, Minuman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</si>
  <si>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</si>
  <si>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</si>
  <si>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</si>
  <si>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</si>
  <si>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</si>
  <si>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</si>
  <si>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</si>
  <si>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</si>
  <si>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</si>
  <si>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</si>
  <si>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</si>
  <si>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</si>
  <si>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</si>
  <si>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</si>
  <si>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</si>
  <si>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</si>
  <si>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</si>
  <si>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</si>
  <si>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</si>
  <si>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</si>
  <si>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</si>
  <si>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2. Pertumbuhan Bulanan Penjualan Riil (%, mtm)</t>
  </si>
  <si>
    <t>Table 2. Monthly Growth of Retail Sales Index (%, mtm)</t>
  </si>
  <si>
    <t>Tabel 3. Pertumbuhan Tahunan Penjualan Riil (%, yoy)</t>
  </si>
  <si>
    <r>
      <t xml:space="preserve">Table 3. </t>
    </r>
    <r>
      <rPr>
        <b/>
        <i/>
        <sz val="12"/>
        <rFont val="Arial"/>
        <family val="2"/>
      </rPr>
      <t>Annual Growth of Retail Sales Index (%, yoy)</t>
    </r>
  </si>
  <si>
    <t>Tabel 4. Pertumbuhan Triwulanan Penjualan Riil (%, yoy)*</t>
  </si>
  <si>
    <r>
      <t>Table 4. Quarterly Growth of Retail Sales Index (%, yoy)</t>
    </r>
    <r>
      <rPr>
        <b/>
        <sz val="12"/>
        <rFont val="Arial"/>
        <family val="2"/>
      </rPr>
      <t>*</t>
    </r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</si>
  <si>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</si>
  <si>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</si>
  <si>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</si>
  <si>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</si>
  <si>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</si>
  <si>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</si>
  <si>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</si>
  <si>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</si>
  <si>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Q1*</t>
  </si>
  <si>
    <t>Q1*-Q4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</si>
  <si>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</si>
  <si>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</si>
  <si>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</si>
  <si>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</si>
  <si>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</si>
  <si>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</si>
  <si>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</si>
  <si>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</si>
  <si>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</si>
  <si>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</si>
  <si>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</si>
  <si>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</si>
  <si>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</si>
  <si>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</si>
  <si>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</si>
  <si>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</si>
  <si>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</si>
  <si>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</si>
  <si>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</si>
  <si>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</si>
  <si>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</si>
  <si>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</si>
  <si>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</si>
  <si>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</si>
  <si>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Pertumbuhan Bulanan Indeks Penjualan Riil Per Kota (%, mtm)</t>
  </si>
  <si>
    <t>Table 6. Monthly Growth of Real Sales by City (%, mtm)</t>
  </si>
  <si>
    <t>Tabel 7.  Pertumbuhan Tahunan Penjualan Riil Per Kota (%, yoy)</t>
  </si>
  <si>
    <t>Table 7. Annual Growth of Real Sales by City (%, yoy)</t>
  </si>
  <si>
    <t>Tabel 8. Pertumbuhan Triwulanan Penjualan Riil (%, yoy)*</t>
  </si>
  <si>
    <r>
      <t>Table 8. Quarterly Growth of Retail Sales by City (%, yoy)</t>
    </r>
    <r>
      <rPr>
        <b/>
        <sz val="12"/>
        <rFont val="Arial"/>
        <family val="2"/>
      </rPr>
      <t>*</t>
    </r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</si>
  <si>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</si>
  <si>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</si>
  <si>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</si>
  <si>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</si>
  <si>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</si>
  <si>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</si>
  <si>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Ekspektasi Harga Umum dan Penjualan (Indeks)</t>
  </si>
  <si>
    <t>Table 9. Expectations for Price and Sales (Index)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</si>
  <si>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</si>
  <si>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</si>
  <si>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</si>
  <si>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</si>
  <si>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</si>
  <si>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</si>
  <si>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</si>
  <si>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</si>
  <si>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</si>
  <si>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</si>
  <si>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</si>
  <si>
    <t>Mar*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</si>
</sst>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0.0"/>
    <numFmt numFmtId="165" formatCode="#,##0.0"/>
    <numFmt numFmtId="166" formatCode="#,##0.0_);[Red]\(#,##0.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23" fillId="4" borderId="14" xfId="0" applyFont="1" applyFill="1" applyBorder="1" applyAlignment="1">
      <alignment horizontal="right" vertical="center"/>
    </xf>
    <xf numFmtId="0" fontId="24" fillId="3" borderId="16" xfId="0" applyFont="1" applyFill="1" applyBorder="1" applyAlignment="1">
      <alignment horizontal="center" vertical="center"/>
    </xf>
    <xf numFmtId="0" fontId="22" fillId="0" borderId="20" xfId="0" applyFont="1" applyBorder="1" applyAlignment="1">
      <alignment vertical="center"/>
    </xf>
    <xf numFmtId="0" fontId="22" fillId="4" borderId="20" xfId="0" applyFont="1" applyFill="1" applyBorder="1" applyAlignment="1">
      <alignment vertical="center"/>
    </xf>
    <xf numFmtId="0" fontId="21" fillId="3" borderId="20" xfId="0" applyFont="1" applyFill="1" applyBorder="1" applyAlignment="1">
      <alignment horizontal="center" vertical="center"/>
    </xf>
    <xf numFmtId="165" fontId="22" fillId="0" borderId="20" xfId="0" applyNumberFormat="1" applyFont="1" applyBorder="1" applyAlignment="1">
      <alignment horizontal="center" vertical="center"/>
    </xf>
    <xf numFmtId="165" fontId="22" fillId="4" borderId="20" xfId="0" applyNumberFormat="1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7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7" xfId="0" quotePrefix="1" applyFont="1" applyBorder="1" applyAlignment="1">
      <alignment horizontal="right" indent="2"/>
    </xf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6" fillId="0" borderId="20" xfId="0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left" indent="2"/>
    </xf>
    <xf numFmtId="0" fontId="4" fillId="0" borderId="25" xfId="0" applyFont="1" applyBorder="1"/>
    <xf numFmtId="0" fontId="26" fillId="3" borderId="26" xfId="0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5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right"/>
    </xf>
    <xf numFmtId="164" fontId="21" fillId="3" borderId="23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3" xfId="0" applyNumberFormat="1" applyFont="1" applyFill="1" applyBorder="1" applyAlignment="1">
      <alignment horizontal="right" vertical="center"/>
    </xf>
    <xf numFmtId="0" fontId="21" fillId="3" borderId="31" xfId="0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right" vertical="center"/>
    </xf>
    <xf numFmtId="165" fontId="21" fillId="3" borderId="23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4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horizontal="center" vertical="center"/>
    </xf>
    <xf numFmtId="164" fontId="22" fillId="0" borderId="40" xfId="0" applyNumberFormat="1" applyFont="1" applyBorder="1" applyAlignment="1">
      <alignment horizontal="right" vertical="center"/>
    </xf>
    <xf numFmtId="164" fontId="22" fillId="4" borderId="40" xfId="0" applyNumberFormat="1" applyFont="1" applyFill="1" applyBorder="1" applyAlignment="1">
      <alignment horizontal="right" vertical="center"/>
    </xf>
    <xf numFmtId="164" fontId="21" fillId="3" borderId="41" xfId="0" applyNumberFormat="1" applyFont="1" applyFill="1" applyBorder="1" applyAlignment="1">
      <alignment horizontal="right" vertical="center"/>
    </xf>
    <xf numFmtId="0" fontId="32" fillId="3" borderId="27" xfId="0" applyFont="1" applyFill="1" applyBorder="1" applyAlignment="1">
      <alignment horizontal="center" vertical="center"/>
    </xf>
    <xf numFmtId="165" fontId="21" fillId="3" borderId="24" xfId="0" applyNumberFormat="1" applyFont="1" applyFill="1" applyBorder="1" applyAlignment="1">
      <alignment horizontal="center" vertical="center"/>
    </xf>
    <xf numFmtId="0" fontId="32" fillId="3" borderId="2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3" xfId="0" applyNumberFormat="1" applyFont="1" applyFill="1" applyBorder="1" applyAlignment="1">
      <alignment horizontal="right" vertical="center"/>
    </xf>
    <xf numFmtId="0" fontId="32" fillId="3" borderId="43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3" xfId="0" applyNumberFormat="1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22" xfId="0" applyNumberFormat="1" applyFont="1" applyFill="1" applyBorder="1" applyAlignment="1">
      <alignment horizontal="center" vertical="center"/>
    </xf>
    <xf numFmtId="164" fontId="21" fillId="3" borderId="25" xfId="0" applyNumberFormat="1" applyFont="1" applyFill="1" applyBorder="1" applyAlignment="1">
      <alignment horizontal="center" vertical="center"/>
    </xf>
    <xf numFmtId="165" fontId="17" fillId="0" borderId="32" xfId="1" applyNumberFormat="1" applyFont="1" applyFill="1" applyBorder="1" applyAlignment="1">
      <alignment horizontal="center" vertical="center"/>
    </xf>
    <xf numFmtId="0" fontId="24" fillId="3" borderId="25" xfId="0" applyFont="1" applyFill="1" applyBorder="1" applyAlignment="1">
      <alignment horizontal="right" vertical="center"/>
    </xf>
    <xf numFmtId="0" fontId="26" fillId="2" borderId="39" xfId="0" applyFont="1" applyFill="1" applyBorder="1" applyAlignment="1">
      <alignment vertical="center"/>
    </xf>
    <xf numFmtId="165" fontId="22" fillId="0" borderId="47" xfId="0" applyNumberFormat="1" applyFont="1" applyBorder="1" applyAlignment="1">
      <alignment horizontal="center" vertical="center"/>
    </xf>
    <xf numFmtId="165" fontId="22" fillId="4" borderId="47" xfId="0" applyNumberFormat="1" applyFont="1" applyFill="1" applyBorder="1" applyAlignment="1">
      <alignment horizontal="center" vertical="center"/>
    </xf>
    <xf numFmtId="164" fontId="21" fillId="3" borderId="48" xfId="0" applyNumberFormat="1" applyFont="1" applyFill="1" applyBorder="1" applyAlignment="1">
      <alignment horizontal="center" vertical="center"/>
    </xf>
    <xf numFmtId="0" fontId="33" fillId="0" borderId="49" xfId="0" applyFont="1" applyBorder="1" applyAlignment="1">
      <alignment horizontal="center"/>
    </xf>
    <xf numFmtId="165" fontId="22" fillId="0" borderId="14" xfId="0" applyNumberFormat="1" applyFont="1" applyBorder="1" applyAlignment="1">
      <alignment horizontal="center" vertical="center"/>
    </xf>
    <xf numFmtId="165" fontId="22" fillId="4" borderId="14" xfId="0" applyNumberFormat="1" applyFont="1" applyFill="1" applyBorder="1" applyAlignment="1">
      <alignment horizontal="center" vertical="center"/>
    </xf>
    <xf numFmtId="164" fontId="21" fillId="3" borderId="16" xfId="0" applyNumberFormat="1" applyFont="1" applyFill="1" applyBorder="1" applyAlignment="1">
      <alignment horizontal="center" vertical="center"/>
    </xf>
    <xf numFmtId="2" fontId="21" fillId="3" borderId="23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50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165" fontId="22" fillId="0" borderId="12" xfId="0" applyNumberFormat="1" applyFont="1" applyBorder="1" applyAlignment="1">
      <alignment horizontal="center" vertical="center"/>
    </xf>
    <xf numFmtId="165" fontId="22" fillId="0" borderId="52" xfId="0" applyNumberFormat="1" applyFont="1" applyBorder="1" applyAlignment="1">
      <alignment horizontal="center" vertical="center"/>
    </xf>
    <xf numFmtId="0" fontId="32" fillId="3" borderId="53" xfId="0" applyFont="1" applyFill="1" applyBorder="1" applyAlignment="1">
      <alignment horizontal="center" vertical="center"/>
    </xf>
    <xf numFmtId="165" fontId="22" fillId="0" borderId="36" xfId="0" applyNumberFormat="1" applyFont="1" applyBorder="1" applyAlignment="1">
      <alignment horizontal="center" vertical="center"/>
    </xf>
    <xf numFmtId="165" fontId="21" fillId="3" borderId="16" xfId="0" applyNumberFormat="1" applyFont="1" applyFill="1" applyBorder="1" applyAlignment="1">
      <alignment horizontal="center" vertical="center"/>
    </xf>
    <xf numFmtId="164" fontId="22" fillId="0" borderId="14" xfId="0" applyNumberFormat="1" applyFont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vertical="center"/>
    </xf>
    <xf numFmtId="0" fontId="26" fillId="2" borderId="55" xfId="0" applyFont="1" applyFill="1" applyBorder="1" applyAlignment="1">
      <alignment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2" xfId="0" applyNumberFormat="1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25" fillId="5" borderId="58" xfId="0" applyFont="1" applyFill="1" applyBorder="1" applyAlignment="1">
      <alignment horizontal="center" vertical="center"/>
    </xf>
    <xf numFmtId="0" fontId="25" fillId="5" borderId="59" xfId="0" applyFont="1" applyFill="1" applyBorder="1" applyAlignment="1">
      <alignment horizontal="center"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32" fillId="3" borderId="65" xfId="0" applyFont="1" applyFill="1" applyBorder="1" applyAlignment="1">
      <alignment horizontal="center" vertical="center"/>
    </xf>
    <xf numFmtId="0" fontId="32" fillId="3" borderId="66" xfId="0" applyFont="1" applyFill="1" applyBorder="1" applyAlignment="1">
      <alignment horizontal="center" vertical="center"/>
    </xf>
    <xf numFmtId="165" fontId="22" fillId="0" borderId="63" xfId="0" applyNumberFormat="1" applyFont="1" applyBorder="1" applyAlignment="1">
      <alignment horizontal="center" vertical="center"/>
    </xf>
    <xf numFmtId="165" fontId="22" fillId="0" borderId="64" xfId="0" applyNumberFormat="1" applyFont="1" applyBorder="1" applyAlignment="1">
      <alignment horizontal="center" vertical="center"/>
    </xf>
    <xf numFmtId="0" fontId="33" fillId="0" borderId="21" xfId="0" applyFont="1" applyBorder="1" applyAlignment="1">
      <alignment horizontal="center"/>
    </xf>
    <xf numFmtId="0" fontId="33" fillId="0" borderId="46" xfId="0" applyFont="1" applyBorder="1" applyAlignment="1">
      <alignment horizontal="center"/>
    </xf>
    <xf numFmtId="0" fontId="21" fillId="2" borderId="12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55" xfId="0" applyFont="1" applyFill="1" applyBorder="1" applyAlignment="1">
      <alignment horizontal="center" vertical="center"/>
    </xf>
    <xf numFmtId="0" fontId="24" fillId="2" borderId="36" xfId="0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horizontal="center" vertical="center"/>
    </xf>
    <xf numFmtId="0" fontId="21" fillId="3" borderId="54" xfId="0" applyFont="1" applyFill="1" applyBorder="1" applyAlignment="1">
      <alignment horizontal="center" vertical="center"/>
    </xf>
    <xf numFmtId="0" fontId="21" fillId="3" borderId="39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1" fillId="2" borderId="55" xfId="0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38" xfId="0" applyFont="1" applyFill="1" applyBorder="1" applyAlignment="1">
      <alignment horizontal="center" vertical="center"/>
    </xf>
    <xf numFmtId="0" fontId="21" fillId="2" borderId="54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32" fillId="2" borderId="32" xfId="0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5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1" fillId="2" borderId="37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33" fillId="0" borderId="63" xfId="0" applyFont="1" applyBorder="1" applyAlignment="1">
      <alignment horizontal="center"/>
    </xf>
    <xf numFmtId="0" fontId="33" fillId="0" borderId="64" xfId="0" applyFont="1" applyBorder="1" applyAlignment="1">
      <alignment horizontal="center"/>
    </xf>
    <xf numFmtId="0" fontId="24" fillId="2" borderId="37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45" xfId="0" applyFont="1" applyFill="1" applyBorder="1" applyAlignment="1">
      <alignment horizontal="center" vertical="center"/>
    </xf>
    <xf numFmtId="0" fontId="26" fillId="2" borderId="32" xfId="0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39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21" fillId="2" borderId="33" xfId="0" applyFont="1" applyFill="1" applyBorder="1" applyAlignment="1">
      <alignment horizontal="center" vertical="center"/>
    </xf>
  </cellXfs>
  <cellStyles count="4"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T17"/>
  <sheetViews>
    <sheetView showGridLines="0" zoomScale="80" zoomScaleNormal="80" workbookViewId="0">
      <pane xSplit="1" topLeftCell="EY1" activePane="topRight" state="frozen"/>
      <selection pane="topRight" activeCell="EZ21" sqref="EZ21"/>
    </sheetView>
  </sheetViews>
  <sheetFormatPr defaultColWidth="9.1796875" defaultRowHeight="14.5" outlineLevelCol="1"/>
  <cols>
    <col min="1" max="1" width="44.453125" customWidth="1"/>
    <col min="2" max="62" width="9.453125" hidden="1" customWidth="1" outlineLevel="1"/>
    <col min="63" max="63" width="9.453125" customWidth="1" collapsed="1"/>
    <col min="64" max="126" width="9.453125" customWidth="1"/>
    <col min="127" max="127" width="9.81640625" customWidth="1"/>
    <col min="128" max="128" width="9.54296875" customWidth="1"/>
    <col min="129" max="132" width="9.453125" customWidth="1"/>
    <col min="133" max="160" width="7" customWidth="1"/>
    <col min="161" max="169" width="7" hidden="1" customWidth="1"/>
    <col min="170" max="170" width="43.453125" customWidth="1"/>
  </cols>
  <sheetData>
    <row r="2" spans="1:176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6" t="s">
        <v>1</v>
      </c>
    </row>
    <row r="3" spans="1:176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6" ht="18" customHeight="1">
      <c r="A4" s="166" t="s">
        <v>2</v>
      </c>
      <c r="B4" s="168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73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70" t="s">
        <v>4</v>
      </c>
      <c r="FP4" s="164" t="s">
        <v>5</v>
      </c>
      <c r="FQ4" s="165"/>
    </row>
    <row r="5" spans="1:176" ht="18" customHeight="1" thickBot="1">
      <c r="A5" s="167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71"/>
      <c r="FP5" s="114" t="s">
        <v>7</v>
      </c>
      <c r="FQ5" s="114" t="s">
        <v>113</v>
      </c>
    </row>
    <row r="6" spans="1:176" ht="18" customHeight="1">
      <c r="A6" s="56" t="s">
        <v>24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141.35202702157602</v>
      </c>
      <c r="FE6" s="43"/>
      <c r="FF6" s="43"/>
      <c r="FG6" s="43"/>
      <c r="FH6" s="43"/>
      <c r="FI6" s="43"/>
      <c r="FJ6" s="43"/>
      <c r="FK6" s="43"/>
      <c r="FL6" s="43"/>
      <c r="FM6" s="43"/>
      <c r="FN6" s="53" t="s">
        <v>25</v>
      </c>
      <c r="FP6" s="143">
        <f>FC6-FB6</f>
        <v>-1.7579388837527006</v>
      </c>
      <c r="FQ6" s="144">
        <f>FD6-FC6</f>
        <v>2.1034463884452066</v>
      </c>
    </row>
    <row r="7" spans="1:176" ht="18" customHeight="1">
      <c r="A7" s="57" t="s">
        <v>26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332.75716573921511</v>
      </c>
      <c r="FE7" s="47"/>
      <c r="FF7" s="47"/>
      <c r="FG7" s="47"/>
      <c r="FH7" s="47"/>
      <c r="FI7" s="47"/>
      <c r="FJ7" s="47"/>
      <c r="FK7" s="47"/>
      <c r="FL7" s="47"/>
      <c r="FM7" s="47"/>
      <c r="FN7" s="54" t="s">
        <v>27</v>
      </c>
      <c r="FP7" s="60">
        <f t="shared" ref="FP7:FP14" si="0">FC7-FB7</f>
        <v>12.146478220506026</v>
      </c>
      <c r="FQ7" s="133">
        <f t="shared" ref="FQ7:FQ14" si="1">FD7-FC7</f>
        <v>28.262414531881916</v>
      </c>
    </row>
    <row r="8" spans="1:176" ht="18" customHeight="1">
      <c r="A8" s="56" t="s">
        <v>28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98.867322299050244</v>
      </c>
      <c r="FE8" s="43"/>
      <c r="FF8" s="43"/>
      <c r="FG8" s="43"/>
      <c r="FH8" s="43"/>
      <c r="FI8" s="43"/>
      <c r="FJ8" s="43"/>
      <c r="FK8" s="43"/>
      <c r="FL8" s="43"/>
      <c r="FM8" s="43"/>
      <c r="FN8" s="53" t="s">
        <v>29</v>
      </c>
      <c r="FP8" s="59">
        <f t="shared" si="0"/>
        <v>0.46336576908990423</v>
      </c>
      <c r="FQ8" s="132">
        <f t="shared" si="1"/>
        <v>-7.4698797321096748</v>
      </c>
    </row>
    <row r="9" spans="1:176" ht="18" customHeight="1">
      <c r="A9" s="57" t="s">
        <v>30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106.50166266996281</v>
      </c>
      <c r="FE9" s="47"/>
      <c r="FF9" s="47"/>
      <c r="FG9" s="47"/>
      <c r="FH9" s="47"/>
      <c r="FI9" s="47"/>
      <c r="FJ9" s="47"/>
      <c r="FK9" s="47"/>
      <c r="FL9" s="47"/>
      <c r="FM9" s="47"/>
      <c r="FN9" s="54" t="s">
        <v>31</v>
      </c>
      <c r="FP9" s="60">
        <f t="shared" si="0"/>
        <v>-3.6992488729570425</v>
      </c>
      <c r="FQ9" s="133">
        <f t="shared" si="1"/>
        <v>7.8123413504507369</v>
      </c>
    </row>
    <row r="10" spans="1:176" ht="18" customHeight="1">
      <c r="A10" s="56" t="s">
        <v>32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89.448257471308636</v>
      </c>
      <c r="FE10" s="43"/>
      <c r="FF10" s="43"/>
      <c r="FG10" s="43"/>
      <c r="FH10" s="43"/>
      <c r="FI10" s="43"/>
      <c r="FJ10" s="43"/>
      <c r="FK10" s="43"/>
      <c r="FL10" s="43"/>
      <c r="FM10" s="43"/>
      <c r="FN10" s="53" t="s">
        <v>33</v>
      </c>
      <c r="FP10" s="59">
        <f t="shared" si="0"/>
        <v>0.28388779860549107</v>
      </c>
      <c r="FQ10" s="132">
        <f t="shared" si="1"/>
        <v>3.2207302788941803</v>
      </c>
    </row>
    <row r="11" spans="1:176" ht="18" customHeight="1">
      <c r="A11" s="57" t="s">
        <v>34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55.650870505828927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4" t="s">
        <v>35</v>
      </c>
      <c r="FP11" s="60">
        <f t="shared" si="0"/>
        <v>-3.7920627320126243E-2</v>
      </c>
      <c r="FQ11" s="133">
        <f t="shared" si="1"/>
        <v>0.41127414948346797</v>
      </c>
    </row>
    <row r="12" spans="1:176" ht="18" customHeight="1">
      <c r="A12" s="56" t="s">
        <v>36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92.358060624296982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3" t="s">
        <v>37</v>
      </c>
      <c r="FP12" s="59">
        <f t="shared" si="0"/>
        <v>3.3702986222623537</v>
      </c>
      <c r="FQ12" s="132">
        <f t="shared" si="1"/>
        <v>10.206661641866276</v>
      </c>
    </row>
    <row r="13" spans="1:176" ht="18" customHeight="1">
      <c r="A13" s="57" t="s">
        <v>38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102.56875226111522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4" t="s">
        <v>39</v>
      </c>
      <c r="FP13" s="60">
        <f t="shared" si="0"/>
        <v>3.7977309201065452</v>
      </c>
      <c r="FQ13" s="133">
        <f t="shared" si="1"/>
        <v>15.356445504668116</v>
      </c>
    </row>
    <row r="14" spans="1:176" ht="18" customHeight="1" thickBot="1">
      <c r="A14" s="108" t="s">
        <v>40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236.67403743818448</v>
      </c>
      <c r="FE14" s="89"/>
      <c r="FF14" s="89"/>
      <c r="FG14" s="89"/>
      <c r="FH14" s="89"/>
      <c r="FI14" s="89"/>
      <c r="FJ14" s="89"/>
      <c r="FK14" s="89"/>
      <c r="FL14" s="89"/>
      <c r="FM14" s="89"/>
      <c r="FN14" s="55" t="s">
        <v>41</v>
      </c>
      <c r="FP14" s="128">
        <f t="shared" si="0"/>
        <v>6.9435449524697503</v>
      </c>
      <c r="FQ14" s="134">
        <f t="shared" si="1"/>
        <v>18.1880855102157</v>
      </c>
    </row>
    <row r="15" spans="1:176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29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43</v>
      </c>
      <c r="FS15"/>
      <c r="FT15"/>
    </row>
    <row r="16" spans="1:176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45</v>
      </c>
    </row>
    <row r="17" spans="1:170" s="23" customFormat="1" ht="13.5">
      <c r="A17" s="19" t="s">
        <v>46</v>
      </c>
      <c r="FN17" s="19" t="s">
        <v>47</v>
      </c>
    </row>
  </sheetData>
  <dataConsolidate/>
  <mergeCells count="17">
    <mergeCell ref="FB4:FM4"/>
    <mergeCell ref="FP4:FQ4"/>
    <mergeCell ref="A4:A5"/>
    <mergeCell ref="B4:M4"/>
    <mergeCell ref="FN4:FN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DR4:EC4"/>
    <mergeCell ref="ED4:EO4"/>
    <mergeCell ref="EP4:F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Q17"/>
  <sheetViews>
    <sheetView showGridLines="0" zoomScale="85" zoomScaleNormal="85" workbookViewId="0">
      <pane xSplit="1" topLeftCell="EZ1" activePane="topRight" state="frozen"/>
      <selection pane="topRight" activeCell="FA19" sqref="FA19"/>
    </sheetView>
  </sheetViews>
  <sheetFormatPr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54296875" customWidth="1"/>
    <col min="77" max="77" width="5.54296875" bestFit="1" customWidth="1"/>
    <col min="80" max="121" width="9.1796875" customWidth="1"/>
    <col min="122" max="132" width="9.453125" customWidth="1"/>
    <col min="133" max="137" width="7" customWidth="1"/>
    <col min="138" max="138" width="7.81640625" customWidth="1"/>
    <col min="139" max="144" width="7" customWidth="1"/>
    <col min="145" max="145" width="7.81640625" customWidth="1"/>
    <col min="146" max="155" width="7" customWidth="1"/>
    <col min="156" max="156" width="7.1796875" customWidth="1"/>
    <col min="157" max="160" width="7" customWidth="1"/>
    <col min="161" max="161" width="6.90625" hidden="1" customWidth="1"/>
    <col min="162" max="167" width="7" hidden="1" customWidth="1"/>
    <col min="168" max="168" width="7.1796875" hidden="1" customWidth="1"/>
    <col min="169" max="169" width="7" hidden="1" customWidth="1"/>
    <col min="170" max="170" width="43.1796875" customWidth="1"/>
  </cols>
  <sheetData>
    <row r="2" spans="1:173" s="13" customFormat="1" ht="16.5" customHeight="1">
      <c r="A2" s="12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6" t="s">
        <v>49</v>
      </c>
    </row>
    <row r="3" spans="1:173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3" ht="18" customHeight="1">
      <c r="A4" s="166" t="s">
        <v>2</v>
      </c>
      <c r="B4" s="168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70" t="s">
        <v>4</v>
      </c>
      <c r="FP4" s="164" t="s">
        <v>5</v>
      </c>
      <c r="FQ4" s="165"/>
    </row>
    <row r="5" spans="1:173" ht="18" customHeight="1" thickBot="1">
      <c r="A5" s="167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41" t="s">
        <v>6</v>
      </c>
      <c r="FC5" s="114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71"/>
      <c r="FP5" s="114" t="s">
        <v>7</v>
      </c>
      <c r="FQ5" s="114" t="s">
        <v>113</v>
      </c>
    </row>
    <row r="6" spans="1:173" ht="18" customHeight="1">
      <c r="A6" s="56" t="s">
        <v>24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1.5105693565286904</v>
      </c>
      <c r="FE6" s="43"/>
      <c r="FF6" s="43"/>
      <c r="FG6" s="43"/>
      <c r="FH6" s="43"/>
      <c r="FI6" s="43"/>
      <c r="FJ6" s="43"/>
      <c r="FK6" s="43"/>
      <c r="FL6" s="43"/>
      <c r="FM6" s="43"/>
      <c r="FN6" s="53" t="s">
        <v>25</v>
      </c>
      <c r="FP6" s="143">
        <f>FC6-FB6</f>
        <v>-4.0161201745287922</v>
      </c>
      <c r="FQ6" s="144">
        <f>FD6-FC6</f>
        <v>2.7572768774119405</v>
      </c>
    </row>
    <row r="7" spans="1:173" ht="18" customHeight="1">
      <c r="A7" s="57" t="s">
        <v>26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9.2817411202723132</v>
      </c>
      <c r="FE7" s="47"/>
      <c r="FF7" s="47"/>
      <c r="FG7" s="47"/>
      <c r="FH7" s="47"/>
      <c r="FI7" s="47"/>
      <c r="FJ7" s="47"/>
      <c r="FK7" s="47"/>
      <c r="FL7" s="47"/>
      <c r="FM7" s="47"/>
      <c r="FN7" s="54" t="s">
        <v>27</v>
      </c>
      <c r="FP7" s="60">
        <f t="shared" ref="FP7:FQ14" si="0">FC7-FB7</f>
        <v>8.5850312224585288</v>
      </c>
      <c r="FQ7" s="133">
        <f t="shared" si="0"/>
        <v>5.1269437970627774</v>
      </c>
    </row>
    <row r="8" spans="1:173" ht="18" customHeight="1">
      <c r="A8" s="56" t="s">
        <v>28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-7.0247096871335568</v>
      </c>
      <c r="FE8" s="43"/>
      <c r="FF8" s="43"/>
      <c r="FG8" s="43"/>
      <c r="FH8" s="43"/>
      <c r="FI8" s="43"/>
      <c r="FJ8" s="43"/>
      <c r="FK8" s="43"/>
      <c r="FL8" s="43"/>
      <c r="FM8" s="43"/>
      <c r="FN8" s="53" t="s">
        <v>29</v>
      </c>
      <c r="FP8" s="59">
        <f t="shared" si="0"/>
        <v>7.5704123725202637</v>
      </c>
      <c r="FQ8" s="132">
        <f t="shared" si="0"/>
        <v>-7.4623681166844813</v>
      </c>
    </row>
    <row r="9" spans="1:173" ht="18" customHeight="1">
      <c r="A9" s="57" t="s">
        <v>30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7.9160959321605384</v>
      </c>
      <c r="FE9" s="47"/>
      <c r="FF9" s="47"/>
      <c r="FG9" s="47"/>
      <c r="FH9" s="47"/>
      <c r="FI9" s="47"/>
      <c r="FJ9" s="47"/>
      <c r="FK9" s="47"/>
      <c r="FL9" s="47"/>
      <c r="FM9" s="47"/>
      <c r="FN9" s="54" t="s">
        <v>31</v>
      </c>
      <c r="FP9" s="60">
        <f t="shared" si="0"/>
        <v>7.7927592986260397</v>
      </c>
      <c r="FQ9" s="133">
        <f t="shared" si="0"/>
        <v>11.529046934409347</v>
      </c>
    </row>
    <row r="10" spans="1:173" ht="18" customHeight="1">
      <c r="A10" s="56" t="s">
        <v>32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3.7351532437051249</v>
      </c>
      <c r="FE10" s="43"/>
      <c r="FF10" s="43"/>
      <c r="FG10" s="43"/>
      <c r="FH10" s="43"/>
      <c r="FI10" s="43"/>
      <c r="FJ10" s="43"/>
      <c r="FK10" s="43"/>
      <c r="FL10" s="43"/>
      <c r="FM10" s="43"/>
      <c r="FN10" s="53" t="s">
        <v>33</v>
      </c>
      <c r="FP10" s="59">
        <f t="shared" si="0"/>
        <v>4.4633677204686366</v>
      </c>
      <c r="FQ10" s="132">
        <f t="shared" si="0"/>
        <v>3.404834676085855</v>
      </c>
    </row>
    <row r="11" spans="1:173" ht="18" customHeight="1">
      <c r="A11" s="57" t="s">
        <v>34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0.74452779638427558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4" t="s">
        <v>35</v>
      </c>
      <c r="FP11" s="60">
        <f t="shared" si="0"/>
        <v>6.393227027679937</v>
      </c>
      <c r="FQ11" s="133">
        <f t="shared" si="0"/>
        <v>0.81312824985857457</v>
      </c>
    </row>
    <row r="12" spans="1:173" ht="18" customHeight="1">
      <c r="A12" s="56" t="s">
        <v>36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12.424209165383937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3" t="s">
        <v>37</v>
      </c>
      <c r="FP12" s="59">
        <f t="shared" si="0"/>
        <v>13.659697975271268</v>
      </c>
      <c r="FQ12" s="132">
        <f t="shared" si="0"/>
        <v>8.1461543948182058</v>
      </c>
    </row>
    <row r="13" spans="1:173" ht="18" customHeight="1">
      <c r="A13" s="57" t="s">
        <v>38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17.608117564821658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4" t="s">
        <v>39</v>
      </c>
      <c r="FP13" s="60">
        <f t="shared" si="0"/>
        <v>17.389292402661194</v>
      </c>
      <c r="FQ13" s="133">
        <f t="shared" si="0"/>
        <v>13.055279068636416</v>
      </c>
    </row>
    <row r="14" spans="1:173" ht="18" customHeight="1" thickBot="1">
      <c r="A14" s="108" t="s">
        <v>40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9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8.3246018106518882</v>
      </c>
      <c r="FE14" s="89"/>
      <c r="FF14" s="89"/>
      <c r="FG14" s="89"/>
      <c r="FH14" s="89"/>
      <c r="FI14" s="89"/>
      <c r="FJ14" s="89"/>
      <c r="FK14" s="139"/>
      <c r="FL14" s="89"/>
      <c r="FM14" s="89"/>
      <c r="FN14" s="55" t="s">
        <v>41</v>
      </c>
      <c r="FP14" s="128">
        <f t="shared" si="0"/>
        <v>7.9913587163174533</v>
      </c>
      <c r="FQ14" s="134">
        <f t="shared" si="0"/>
        <v>5.042259961684481</v>
      </c>
    </row>
    <row r="15" spans="1:173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2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43</v>
      </c>
    </row>
    <row r="16" spans="1:173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45</v>
      </c>
    </row>
    <row r="17" spans="1:170" s="23" customFormat="1" ht="16.5" customHeight="1">
      <c r="A17" s="19" t="s">
        <v>46</v>
      </c>
      <c r="FN17" s="19" t="s">
        <v>47</v>
      </c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Q17"/>
  <sheetViews>
    <sheetView showGridLines="0" zoomScale="85" zoomScaleNormal="85" workbookViewId="0">
      <pane xSplit="1" topLeftCell="EY1" activePane="topRight" state="frozen"/>
      <selection pane="topRight" activeCell="FC18" sqref="FC18"/>
    </sheetView>
  </sheetViews>
  <sheetFormatPr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453125" customWidth="1"/>
    <col min="77" max="77" width="5.81640625" customWidth="1"/>
    <col min="79" max="79" width="6.453125" bestFit="1" customWidth="1"/>
    <col min="80" max="100" width="7" customWidth="1"/>
    <col min="101" max="101" width="7.1796875" customWidth="1"/>
    <col min="102" max="121" width="7" customWidth="1"/>
    <col min="122" max="131" width="9.453125" customWidth="1"/>
    <col min="132" max="132" width="9.54296875" customWidth="1"/>
    <col min="133" max="160" width="7" customWidth="1"/>
    <col min="161" max="169" width="7" hidden="1" customWidth="1"/>
    <col min="170" max="170" width="45.453125" customWidth="1"/>
  </cols>
  <sheetData>
    <row r="2" spans="1:173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2" t="s">
        <v>51</v>
      </c>
    </row>
    <row r="3" spans="1:173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3" ht="18" customHeight="1">
      <c r="A4" s="166" t="s">
        <v>2</v>
      </c>
      <c r="B4" s="168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70" t="s">
        <v>4</v>
      </c>
      <c r="FP4" s="164" t="s">
        <v>5</v>
      </c>
      <c r="FQ4" s="165"/>
    </row>
    <row r="5" spans="1:173" ht="18" customHeight="1" thickBot="1">
      <c r="A5" s="167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41" t="s">
        <v>6</v>
      </c>
      <c r="FC5" s="114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71"/>
      <c r="FP5" s="114" t="s">
        <v>7</v>
      </c>
      <c r="FQ5" s="114" t="s">
        <v>113</v>
      </c>
    </row>
    <row r="6" spans="1:173" ht="18" customHeight="1">
      <c r="A6" s="56" t="s">
        <v>24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6.3601944405932365</v>
      </c>
      <c r="FE6" s="43"/>
      <c r="FF6" s="43"/>
      <c r="FG6" s="43"/>
      <c r="FH6" s="43"/>
      <c r="FI6" s="43"/>
      <c r="FJ6" s="43"/>
      <c r="FK6" s="43"/>
      <c r="FL6" s="43"/>
      <c r="FM6" s="43"/>
      <c r="FN6" s="53" t="s">
        <v>25</v>
      </c>
      <c r="FP6" s="143">
        <f>FC6-FB6</f>
        <v>0.87629603809522649</v>
      </c>
      <c r="FQ6" s="144">
        <f>FD6-FC6</f>
        <v>-9.7486293598429974</v>
      </c>
    </row>
    <row r="7" spans="1:173" ht="18" customHeight="1">
      <c r="A7" s="57" t="s">
        <v>26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1.3917868066647632</v>
      </c>
      <c r="FE7" s="47"/>
      <c r="FF7" s="47"/>
      <c r="FG7" s="47"/>
      <c r="FH7" s="47"/>
      <c r="FI7" s="47"/>
      <c r="FJ7" s="47"/>
      <c r="FK7" s="47"/>
      <c r="FL7" s="47"/>
      <c r="FM7" s="47"/>
      <c r="FN7" s="54" t="s">
        <v>27</v>
      </c>
      <c r="FP7" s="60">
        <f t="shared" ref="FP7:FQ14" si="0">FC7-FB7</f>
        <v>0.90034403167225108</v>
      </c>
      <c r="FQ7" s="133">
        <f t="shared" si="0"/>
        <v>-0.37024230450108941</v>
      </c>
    </row>
    <row r="8" spans="1:173" ht="18" customHeight="1">
      <c r="A8" s="56" t="s">
        <v>28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-1.065763550565535</v>
      </c>
      <c r="FE8" s="43"/>
      <c r="FF8" s="43"/>
      <c r="FG8" s="43"/>
      <c r="FH8" s="43"/>
      <c r="FI8" s="43"/>
      <c r="FJ8" s="43"/>
      <c r="FK8" s="43"/>
      <c r="FL8" s="43"/>
      <c r="FM8" s="43"/>
      <c r="FN8" s="53" t="s">
        <v>29</v>
      </c>
      <c r="FP8" s="59">
        <f t="shared" si="0"/>
        <v>4.6931108744370125</v>
      </c>
      <c r="FQ8" s="132">
        <f t="shared" si="0"/>
        <v>-4.3574243041885508</v>
      </c>
    </row>
    <row r="9" spans="1:173" ht="18" customHeight="1">
      <c r="A9" s="57" t="s">
        <v>30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-9.0146606400149487</v>
      </c>
      <c r="FE9" s="47"/>
      <c r="FF9" s="47"/>
      <c r="FG9" s="47"/>
      <c r="FH9" s="47"/>
      <c r="FI9" s="47"/>
      <c r="FJ9" s="47"/>
      <c r="FK9" s="47"/>
      <c r="FL9" s="47"/>
      <c r="FM9" s="47"/>
      <c r="FN9" s="54" t="s">
        <v>31</v>
      </c>
      <c r="FP9" s="60">
        <f t="shared" si="0"/>
        <v>1.1387917556633154</v>
      </c>
      <c r="FQ9" s="133">
        <f t="shared" si="0"/>
        <v>-6.7274811802949479</v>
      </c>
    </row>
    <row r="10" spans="1:173" ht="18" customHeight="1">
      <c r="A10" s="56" t="s">
        <v>32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-7.4648942115126182</v>
      </c>
      <c r="FE10" s="43"/>
      <c r="FF10" s="43"/>
      <c r="FG10" s="43"/>
      <c r="FH10" s="43"/>
      <c r="FI10" s="43"/>
      <c r="FJ10" s="43"/>
      <c r="FK10" s="43"/>
      <c r="FL10" s="43"/>
      <c r="FM10" s="43"/>
      <c r="FN10" s="53" t="s">
        <v>33</v>
      </c>
      <c r="FP10" s="59">
        <f t="shared" si="0"/>
        <v>4.8913146115336037</v>
      </c>
      <c r="FQ10" s="132">
        <f t="shared" si="0"/>
        <v>-3.2598730411637185</v>
      </c>
    </row>
    <row r="11" spans="1:173" ht="18" customHeight="1">
      <c r="A11" s="57" t="s">
        <v>34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1.5511744525092297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4" t="s">
        <v>35</v>
      </c>
      <c r="FP11" s="60">
        <f t="shared" si="0"/>
        <v>5.692428570371022</v>
      </c>
      <c r="FQ11" s="133">
        <f t="shared" si="0"/>
        <v>-5.9926320392896359</v>
      </c>
    </row>
    <row r="12" spans="1:173" ht="18" customHeight="1">
      <c r="A12" s="56" t="s">
        <v>36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-0.97024902409446057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3" t="s">
        <v>37</v>
      </c>
      <c r="FP12" s="59">
        <f t="shared" si="0"/>
        <v>10.261719043018969</v>
      </c>
      <c r="FQ12" s="132">
        <f t="shared" si="0"/>
        <v>-7.6063935398572369</v>
      </c>
    </row>
    <row r="13" spans="1:173" ht="18" customHeight="1">
      <c r="A13" s="57" t="s">
        <v>38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-2.5508305142152299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4" t="s">
        <v>39</v>
      </c>
      <c r="FP13" s="60">
        <f t="shared" si="0"/>
        <v>10.64881651644659</v>
      </c>
      <c r="FQ13" s="133">
        <f t="shared" si="0"/>
        <v>-7.4119223581674332</v>
      </c>
    </row>
    <row r="14" spans="1:173" ht="18" customHeight="1" thickBot="1">
      <c r="A14" s="108" t="s">
        <v>40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0.54523077942172371</v>
      </c>
      <c r="FE14" s="89"/>
      <c r="FF14" s="89"/>
      <c r="FG14" s="89"/>
      <c r="FH14" s="89"/>
      <c r="FI14" s="89"/>
      <c r="FJ14" s="89"/>
      <c r="FK14" s="89"/>
      <c r="FL14" s="89"/>
      <c r="FM14" s="89"/>
      <c r="FN14" s="55" t="s">
        <v>41</v>
      </c>
      <c r="FP14" s="128">
        <f t="shared" si="0"/>
        <v>1.5232761761332814</v>
      </c>
      <c r="FQ14" s="134">
        <f t="shared" si="0"/>
        <v>-1.4844194798625754</v>
      </c>
    </row>
    <row r="15" spans="1:173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2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43</v>
      </c>
      <c r="FO15" s="22"/>
      <c r="FP15" s="22"/>
    </row>
    <row r="16" spans="1:173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45</v>
      </c>
      <c r="FO16" s="25"/>
      <c r="FP16" s="25"/>
    </row>
    <row r="17" spans="1:170" s="23" customFormat="1" ht="13.5">
      <c r="A17" s="19" t="s">
        <v>46</v>
      </c>
      <c r="FN17" s="19" t="s">
        <v>47</v>
      </c>
    </row>
  </sheetData>
  <mergeCells count="17">
    <mergeCell ref="A4:A5"/>
    <mergeCell ref="B4:M4"/>
    <mergeCell ref="N4:Y4"/>
    <mergeCell ref="Z4:AK4"/>
    <mergeCell ref="BV4:CG4"/>
    <mergeCell ref="FP4:FQ4"/>
    <mergeCell ref="FN4:FN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J19"/>
  <sheetViews>
    <sheetView showGridLines="0" zoomScale="90" zoomScaleNormal="90" workbookViewId="0">
      <pane xSplit="1" topLeftCell="AX1" activePane="topRight" state="frozen"/>
      <selection pane="topRight" activeCell="AZ19" sqref="AZ19"/>
    </sheetView>
  </sheetViews>
  <sheetFormatPr defaultRowHeight="14.5" outlineLevelCol="1"/>
  <cols>
    <col min="1" max="1" width="44.453125" customWidth="1"/>
    <col min="2" max="21" width="8.81640625" hidden="1" customWidth="1" outlineLevel="1"/>
    <col min="22" max="22" width="9.1796875" collapsed="1"/>
    <col min="24" max="25" width="8.1796875" customWidth="1"/>
    <col min="26" max="54" width="7.54296875" style="37" customWidth="1"/>
    <col min="55" max="57" width="7.54296875" style="37" hidden="1" customWidth="1"/>
    <col min="58" max="58" width="43.453125" customWidth="1"/>
    <col min="60" max="60" width="14.453125" customWidth="1"/>
  </cols>
  <sheetData>
    <row r="2" spans="1:62" s="13" customFormat="1" ht="16.399999999999999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16" t="s">
        <v>53</v>
      </c>
    </row>
    <row r="3" spans="1:62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</row>
    <row r="4" spans="1:62" ht="18" customHeight="1">
      <c r="A4" s="166" t="s">
        <v>2</v>
      </c>
      <c r="B4" s="180">
        <v>2012</v>
      </c>
      <c r="C4" s="178"/>
      <c r="D4" s="178"/>
      <c r="E4" s="181"/>
      <c r="F4" s="178">
        <v>2013</v>
      </c>
      <c r="G4" s="178"/>
      <c r="H4" s="178"/>
      <c r="I4" s="179"/>
      <c r="J4" s="178">
        <v>2014</v>
      </c>
      <c r="K4" s="178"/>
      <c r="L4" s="178"/>
      <c r="M4" s="179"/>
      <c r="N4" s="178">
        <v>2015</v>
      </c>
      <c r="O4" s="178"/>
      <c r="P4" s="178"/>
      <c r="Q4" s="179"/>
      <c r="R4" s="178">
        <v>2016</v>
      </c>
      <c r="S4" s="178"/>
      <c r="T4" s="178"/>
      <c r="U4" s="179"/>
      <c r="V4" s="178">
        <v>2017</v>
      </c>
      <c r="W4" s="178"/>
      <c r="X4" s="178"/>
      <c r="Y4" s="179"/>
      <c r="Z4" s="178">
        <v>2018</v>
      </c>
      <c r="AA4" s="178"/>
      <c r="AB4" s="178"/>
      <c r="AC4" s="179"/>
      <c r="AD4" s="178">
        <v>2019</v>
      </c>
      <c r="AE4" s="178"/>
      <c r="AF4" s="178"/>
      <c r="AG4" s="179"/>
      <c r="AH4" s="178">
        <v>2020</v>
      </c>
      <c r="AI4" s="178"/>
      <c r="AJ4" s="178"/>
      <c r="AK4" s="179"/>
      <c r="AL4" s="182">
        <v>2021</v>
      </c>
      <c r="AM4" s="178"/>
      <c r="AN4" s="178"/>
      <c r="AO4" s="179"/>
      <c r="AP4" s="182">
        <v>2022</v>
      </c>
      <c r="AQ4" s="178"/>
      <c r="AR4" s="178"/>
      <c r="AS4" s="181"/>
      <c r="AT4" s="183">
        <v>2023</v>
      </c>
      <c r="AU4" s="184"/>
      <c r="AV4" s="184"/>
      <c r="AW4" s="185"/>
      <c r="AX4" s="183">
        <v>2024</v>
      </c>
      <c r="AY4" s="184"/>
      <c r="AZ4" s="184"/>
      <c r="BA4" s="185"/>
      <c r="BB4" s="184">
        <v>2024</v>
      </c>
      <c r="BC4" s="184"/>
      <c r="BD4" s="184"/>
      <c r="BE4" s="186"/>
      <c r="BF4" s="170" t="s">
        <v>4</v>
      </c>
      <c r="BH4" s="135" t="s">
        <v>5</v>
      </c>
    </row>
    <row r="5" spans="1:62" ht="18" customHeight="1" thickBot="1">
      <c r="A5" s="167"/>
      <c r="B5" s="61" t="s">
        <v>54</v>
      </c>
      <c r="C5" s="62" t="s">
        <v>55</v>
      </c>
      <c r="D5" s="62" t="s">
        <v>56</v>
      </c>
      <c r="E5" s="63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63" t="s">
        <v>57</v>
      </c>
      <c r="AD5" s="62" t="s">
        <v>54</v>
      </c>
      <c r="AE5" s="62" t="s">
        <v>55</v>
      </c>
      <c r="AF5" s="62" t="s">
        <v>56</v>
      </c>
      <c r="AG5" s="63" t="s">
        <v>57</v>
      </c>
      <c r="AH5" s="62" t="s">
        <v>54</v>
      </c>
      <c r="AI5" s="62" t="s">
        <v>55</v>
      </c>
      <c r="AJ5" s="62" t="s">
        <v>56</v>
      </c>
      <c r="AK5" s="63" t="s">
        <v>57</v>
      </c>
      <c r="AL5" s="62" t="s">
        <v>54</v>
      </c>
      <c r="AM5" s="62" t="s">
        <v>55</v>
      </c>
      <c r="AN5" s="62" t="s">
        <v>56</v>
      </c>
      <c r="AO5" s="63" t="s">
        <v>57</v>
      </c>
      <c r="AP5" s="62" t="s">
        <v>54</v>
      </c>
      <c r="AQ5" s="62" t="s">
        <v>55</v>
      </c>
      <c r="AR5" s="62" t="s">
        <v>56</v>
      </c>
      <c r="AS5" s="93" t="s">
        <v>57</v>
      </c>
      <c r="AT5" s="12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16" t="s">
        <v>62</v>
      </c>
      <c r="BC5" s="116" t="s">
        <v>55</v>
      </c>
      <c r="BD5" s="116" t="s">
        <v>56</v>
      </c>
      <c r="BE5" s="116" t="s">
        <v>57</v>
      </c>
      <c r="BF5" s="177"/>
      <c r="BH5" s="145" t="s">
        <v>63</v>
      </c>
    </row>
    <row r="6" spans="1:62" ht="18" customHeight="1">
      <c r="A6" s="56" t="s">
        <v>24</v>
      </c>
      <c r="B6" s="43">
        <f>IFERROR(AVERAGE('Tabel 3'!B6:D6),"")</f>
        <v>-3.7307138181504107</v>
      </c>
      <c r="C6" s="43">
        <f>IFERROR(AVERAGE('Tabel 3'!E6:G6),"")</f>
        <v>-5.6403531226359256</v>
      </c>
      <c r="D6" s="43">
        <f>IFERROR(AVERAGE('Tabel 3'!H6:J6),"")</f>
        <v>-1.8772753289418551</v>
      </c>
      <c r="E6" s="44">
        <f>IFERROR(AVERAGE('Tabel 3'!K6:M6),"")</f>
        <v>8.7085935169453883</v>
      </c>
      <c r="F6" s="43">
        <f>IFERROR(AVERAGE('Tabel 3'!N6:P6),"")</f>
        <v>14.154380203089056</v>
      </c>
      <c r="G6" s="43">
        <f>IFERROR(AVERAGE('Tabel 3'!Q6:S6),"")</f>
        <v>21.857444004677248</v>
      </c>
      <c r="H6" s="43">
        <f>IFERROR(AVERAGE('Tabel 3'!T6:V6),"")</f>
        <v>-0.360490148093362</v>
      </c>
      <c r="I6" s="44">
        <f>IFERROR(AVERAGE('Tabel 3'!W6:Y6),"")</f>
        <v>-3.1596891645151999</v>
      </c>
      <c r="J6" s="43">
        <f>IFERROR(AVERAGE('Tabel 3'!Z6:AB6),"")</f>
        <v>1.9604833284112051</v>
      </c>
      <c r="K6" s="43">
        <f>IFERROR(AVERAGE('Tabel 3'!AC6:AE6),"")</f>
        <v>-3.9947302853587465</v>
      </c>
      <c r="L6" s="43">
        <f>IFERROR(AVERAGE('Tabel 3'!AF6:AH6),"")</f>
        <v>12.389435876529769</v>
      </c>
      <c r="M6" s="44">
        <f>IFERROR(AVERAGE('Tabel 3'!AI6:AK6),"")</f>
        <v>11.242887215740589</v>
      </c>
      <c r="N6" s="43">
        <f>IFERROR(AVERAGE('Tabel 3'!AL6:AN6),"")</f>
        <v>1.6323087640813299</v>
      </c>
      <c r="O6" s="43">
        <f>IFERROR(AVERAGE('Tabel 3'!AO6:AQ6),"")</f>
        <v>-8.9575026334558228</v>
      </c>
      <c r="P6" s="43">
        <f>IFERROR(AVERAGE('Tabel 3'!AR6:AT6),"")</f>
        <v>-7.9046539680932755</v>
      </c>
      <c r="Q6" s="44">
        <f>IFERROR(AVERAGE('Tabel 3'!AU6:AW6),"")</f>
        <v>-5.3990124188608588</v>
      </c>
      <c r="R6" s="43">
        <f>IFERROR(AVERAGE('Tabel 3'!AX6:AZ6),"")</f>
        <v>0.50143572562028282</v>
      </c>
      <c r="S6" s="43">
        <f>IFERROR(AVERAGE('Tabel 3'!AX6:AZ6),"")</f>
        <v>0.50143572562028282</v>
      </c>
      <c r="T6" s="43">
        <f>IFERROR(AVERAGE('Tabel 3'!BA6:BC6),"")</f>
        <v>17.713012034273021</v>
      </c>
      <c r="U6" s="44">
        <f>IFERROR(AVERAGE('Tabel 3'!BD6:BF6),"")</f>
        <v>23.865989827412914</v>
      </c>
      <c r="V6" s="43">
        <f>IFERROR(AVERAGE('Tabel 3'!BJ6:BL6),"")</f>
        <v>11.937351985532763</v>
      </c>
      <c r="W6" s="43">
        <f>IFERROR(AVERAGE('Tabel 3'!BM6:BO6),"")</f>
        <v>7.4986485193272516</v>
      </c>
      <c r="X6" s="43">
        <f>IFERROR(AVERAGE('Tabel 3'!BP6:BR6),"")</f>
        <v>1.388079234142187</v>
      </c>
      <c r="Y6" s="44">
        <f>IFERROR(AVERAGE('Tabel 3'!BS6:BU6),"")</f>
        <v>-0.61604779092590911</v>
      </c>
      <c r="Z6" s="43">
        <f>IFERROR(AVERAGE('Tabel 3'!BV6:BX6),"")</f>
        <v>8.0493730554556944</v>
      </c>
      <c r="AA6" s="43">
        <v>5.9113183289914266</v>
      </c>
      <c r="AB6" s="43">
        <v>1.0019852673672336</v>
      </c>
      <c r="AC6" s="44">
        <f>IFERROR(AVERAGE('Tabel 3'!CE6:CG6),"")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3'!CT6:CV6)</f>
        <v>-2.7406637827331273</v>
      </c>
      <c r="AI6" s="43">
        <f>AVERAGE('Tabel 3'!CW6:CY6)</f>
        <v>-38.507389435023661</v>
      </c>
      <c r="AJ6" s="43">
        <f>AVERAGE('Tabel 3'!CZ6:DB6)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3">
        <v>12.567182001123493</v>
      </c>
      <c r="BC6" s="43"/>
      <c r="BD6" s="43"/>
      <c r="BE6" s="43"/>
      <c r="BF6" s="53" t="s">
        <v>25</v>
      </c>
      <c r="BH6" s="146">
        <f>BB6-BA6</f>
        <v>2.8717585644865515</v>
      </c>
      <c r="BJ6" s="140"/>
    </row>
    <row r="7" spans="1:62" ht="18" customHeight="1">
      <c r="A7" s="57" t="s">
        <v>26</v>
      </c>
      <c r="B7" s="47">
        <f>IFERROR(AVERAGE('Tabel 3'!B7:D7),"")</f>
        <v>13.296894735796739</v>
      </c>
      <c r="C7" s="47">
        <f>IFERROR(AVERAGE('Tabel 3'!E7:G7),"")</f>
        <v>8.9339490616849133</v>
      </c>
      <c r="D7" s="47">
        <f>IFERROR(AVERAGE('Tabel 3'!H7:J7),"")</f>
        <v>15.481207727444605</v>
      </c>
      <c r="E7" s="48">
        <f>IFERROR(AVERAGE('Tabel 3'!K7:M7),"")</f>
        <v>15.434399529780015</v>
      </c>
      <c r="F7" s="47">
        <f>IFERROR(AVERAGE('Tabel 3'!N7:P7),"")</f>
        <v>7.0600157852768985</v>
      </c>
      <c r="G7" s="47">
        <f>IFERROR(AVERAGE('Tabel 3'!Q7:S7),"")</f>
        <v>5.1715246316449139</v>
      </c>
      <c r="H7" s="47">
        <f>IFERROR(AVERAGE('Tabel 3'!T7:V7),"")</f>
        <v>2.7320811434694199</v>
      </c>
      <c r="I7" s="48">
        <f>IFERROR(AVERAGE('Tabel 3'!W7:Y7),"")</f>
        <v>14.815542795290028</v>
      </c>
      <c r="J7" s="47">
        <f>IFERROR(AVERAGE('Tabel 3'!Z7:AB7),"")</f>
        <v>17.496009393537488</v>
      </c>
      <c r="K7" s="47">
        <f>IFERROR(AVERAGE('Tabel 3'!AC7:AE7),"")</f>
        <v>15.289110313707596</v>
      </c>
      <c r="L7" s="47">
        <f>IFERROR(AVERAGE('Tabel 3'!AF7:AH7),"")</f>
        <v>18.208243364961536</v>
      </c>
      <c r="M7" s="48">
        <f>IFERROR(AVERAGE('Tabel 3'!AI7:AK7),"")</f>
        <v>12.570276618875065</v>
      </c>
      <c r="N7" s="47">
        <f>IFERROR(AVERAGE('Tabel 3'!AL7:AN7),"")</f>
        <v>22.049770219381838</v>
      </c>
      <c r="O7" s="47">
        <f>IFERROR(AVERAGE('Tabel 3'!AO7:AQ7),"")</f>
        <v>30.410748453895952</v>
      </c>
      <c r="P7" s="47">
        <f>IFERROR(AVERAGE('Tabel 3'!AR7:AT7),"")</f>
        <v>9.072397663575245</v>
      </c>
      <c r="Q7" s="48">
        <f>IFERROR(AVERAGE('Tabel 3'!AU7:AW7),"")</f>
        <v>13.283644717661256</v>
      </c>
      <c r="R7" s="47">
        <f>IFERROR(AVERAGE('Tabel 3'!AX7:AZ7),"")</f>
        <v>11.482129824508425</v>
      </c>
      <c r="S7" s="47">
        <f>IFERROR(AVERAGE('Tabel 3'!AX7:AZ7),"")</f>
        <v>11.482129824508425</v>
      </c>
      <c r="T7" s="47">
        <f>IFERROR(AVERAGE('Tabel 3'!BA7:BC7),"")</f>
        <v>11.995397850064398</v>
      </c>
      <c r="U7" s="48">
        <f>IFERROR(AVERAGE('Tabel 3'!BD7:BF7),"")</f>
        <v>8.8109600361991713</v>
      </c>
      <c r="V7" s="47">
        <f>IFERROR(AVERAGE('Tabel 3'!BJ7:BL7),"")</f>
        <v>6.4800947420422261</v>
      </c>
      <c r="W7" s="47">
        <f>IFERROR(AVERAGE('Tabel 3'!BM7:BO7),"")</f>
        <v>9.5230973254175524</v>
      </c>
      <c r="X7" s="47">
        <f>IFERROR(AVERAGE('Tabel 3'!BP7:BR7),"")</f>
        <v>5.0842973836964847</v>
      </c>
      <c r="Y7" s="48">
        <f>IFERROR(AVERAGE('Tabel 3'!BS7:BU7),"")</f>
        <v>8.5965000438015551</v>
      </c>
      <c r="Z7" s="47">
        <f>IFERROR(AVERAGE('Tabel 3'!BV7:BX7),"")</f>
        <v>4.5955728549735921</v>
      </c>
      <c r="AA7" s="47">
        <v>8.5134203025211868</v>
      </c>
      <c r="AB7" s="47">
        <v>6.379020892663867</v>
      </c>
      <c r="AC7" s="48">
        <f>IFERROR(AVERAGE('Tabel 3'!CE7:CG7),"")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3'!CT7:CV7)</f>
        <v>3.4411076903156044</v>
      </c>
      <c r="AI7" s="47">
        <f>AVERAGE('Tabel 3'!CW7:CY7)</f>
        <v>-8.3450095383222589</v>
      </c>
      <c r="AJ7" s="47">
        <f>AVERAGE('Tabel 3'!CZ7:DB7)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7">
        <v>1.3385003324414058</v>
      </c>
      <c r="BC7" s="47"/>
      <c r="BD7" s="47"/>
      <c r="BE7" s="47"/>
      <c r="BF7" s="54" t="s">
        <v>27</v>
      </c>
      <c r="BH7" s="137">
        <f t="shared" ref="BH7:BH14" si="0">BB7-BA7</f>
        <v>-1.3590778882599963</v>
      </c>
      <c r="BJ7" s="140"/>
    </row>
    <row r="8" spans="1:62" ht="18" customHeight="1">
      <c r="A8" s="56" t="s">
        <v>28</v>
      </c>
      <c r="B8" s="43">
        <f>IFERROR(AVERAGE('Tabel 3'!B8:D8),"")</f>
        <v>2.339599276643193</v>
      </c>
      <c r="C8" s="43">
        <f>IFERROR(AVERAGE('Tabel 3'!E8:G8),"")</f>
        <v>-6.7445402596595736</v>
      </c>
      <c r="D8" s="43">
        <f>IFERROR(AVERAGE('Tabel 3'!H8:J8),"")</f>
        <v>-1.4879019674278406</v>
      </c>
      <c r="E8" s="44">
        <f>IFERROR(AVERAGE('Tabel 3'!K8:M8),"")</f>
        <v>-6.7581798510397251</v>
      </c>
      <c r="F8" s="43">
        <f>IFERROR(AVERAGE('Tabel 3'!N8:P8),"")</f>
        <v>4.7595746472522791</v>
      </c>
      <c r="G8" s="43">
        <f>IFERROR(AVERAGE('Tabel 3'!Q8:S8),"")</f>
        <v>12.273091001050398</v>
      </c>
      <c r="H8" s="43">
        <f>IFERROR(AVERAGE('Tabel 3'!T8:V8),"")</f>
        <v>17.437549435919166</v>
      </c>
      <c r="I8" s="44">
        <f>IFERROR(AVERAGE('Tabel 3'!W8:Y8),"")</f>
        <v>15.585747861050445</v>
      </c>
      <c r="J8" s="43">
        <f>IFERROR(AVERAGE('Tabel 3'!Z8:AB8),"")</f>
        <v>15.789016229778928</v>
      </c>
      <c r="K8" s="43">
        <f>IFERROR(AVERAGE('Tabel 3'!AC8:AE8),"")</f>
        <v>13.440437614197856</v>
      </c>
      <c r="L8" s="43">
        <f>IFERROR(AVERAGE('Tabel 3'!AF8:AH8),"")</f>
        <v>4.1300262835965071</v>
      </c>
      <c r="M8" s="44">
        <f>IFERROR(AVERAGE('Tabel 3'!AI8:AK8),"")</f>
        <v>5.56700364762726</v>
      </c>
      <c r="N8" s="43">
        <f>IFERROR(AVERAGE('Tabel 3'!AL8:AN8),"")</f>
        <v>-17.972582593851765</v>
      </c>
      <c r="O8" s="43">
        <f>IFERROR(AVERAGE('Tabel 3'!AO8:AQ8),"")</f>
        <v>-18.45622588669104</v>
      </c>
      <c r="P8" s="43">
        <f>IFERROR(AVERAGE('Tabel 3'!AR8:AT8),"")</f>
        <v>-26.765036430884397</v>
      </c>
      <c r="Q8" s="44">
        <f>IFERROR(AVERAGE('Tabel 3'!AU8:AW8),"")</f>
        <v>-28.585164413643472</v>
      </c>
      <c r="R8" s="43">
        <f>IFERROR(AVERAGE('Tabel 3'!AX8:AZ8),"")</f>
        <v>-14.308399423571885</v>
      </c>
      <c r="S8" s="43">
        <f>IFERROR(AVERAGE('Tabel 3'!AX8:AZ8),"")</f>
        <v>-14.308399423571885</v>
      </c>
      <c r="T8" s="43">
        <f>IFERROR(AVERAGE('Tabel 3'!BA8:BC8),"")</f>
        <v>-21.187552187639245</v>
      </c>
      <c r="U8" s="44">
        <f>IFERROR(AVERAGE('Tabel 3'!BD8:BF8),"")</f>
        <v>-14.457333065934771</v>
      </c>
      <c r="V8" s="43">
        <f>IFERROR(AVERAGE('Tabel 3'!BJ8:BL8),"")</f>
        <v>-10.263221002819932</v>
      </c>
      <c r="W8" s="43">
        <f>IFERROR(AVERAGE('Tabel 3'!BM8:BO8),"")</f>
        <v>-2.0562271306285091</v>
      </c>
      <c r="X8" s="43">
        <f>IFERROR(AVERAGE('Tabel 3'!BP8:BR8),"")</f>
        <v>0.70576186890067538</v>
      </c>
      <c r="Y8" s="44">
        <f>IFERROR(AVERAGE('Tabel 3'!BS8:BU8),"")</f>
        <v>4.7883070994929495</v>
      </c>
      <c r="Z8" s="43">
        <f>IFERROR(AVERAGE('Tabel 3'!BV8:BX8),"")</f>
        <v>3.0248464978921987</v>
      </c>
      <c r="AA8" s="43">
        <v>10.483830549657469</v>
      </c>
      <c r="AB8" s="43">
        <v>15.023259101234174</v>
      </c>
      <c r="AC8" s="44">
        <f>IFERROR(AVERAGE('Tabel 3'!CE8:CG8),"")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3'!CT8:CV8)</f>
        <v>-10.209435513561425</v>
      </c>
      <c r="AI8" s="43">
        <f>AVERAGE('Tabel 3'!CW8:CY8)</f>
        <v>-37.15096932591721</v>
      </c>
      <c r="AJ8" s="43">
        <f>AVERAGE('Tabel 3'!CZ8:DB8)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3">
        <v>0.27481569408116152</v>
      </c>
      <c r="BC8" s="43"/>
      <c r="BD8" s="43"/>
      <c r="BE8" s="43"/>
      <c r="BF8" s="53" t="s">
        <v>29</v>
      </c>
      <c r="BH8" s="136">
        <f t="shared" si="0"/>
        <v>-7.070961004740882</v>
      </c>
      <c r="BJ8" s="140"/>
    </row>
    <row r="9" spans="1:62" ht="18" customHeight="1">
      <c r="A9" s="57" t="s">
        <v>30</v>
      </c>
      <c r="B9" s="47">
        <f>IFERROR(AVERAGE('Tabel 3'!B9:D9),"")</f>
        <v>6.4774874354738641</v>
      </c>
      <c r="C9" s="47">
        <f>IFERROR(AVERAGE('Tabel 3'!E9:G9),"")</f>
        <v>7.3765986540168678</v>
      </c>
      <c r="D9" s="47">
        <f>IFERROR(AVERAGE('Tabel 3'!H9:J9),"")</f>
        <v>15.979249312393479</v>
      </c>
      <c r="E9" s="48">
        <f>IFERROR(AVERAGE('Tabel 3'!K9:M9),"")</f>
        <v>26.297728299900061</v>
      </c>
      <c r="F9" s="47">
        <f>IFERROR(AVERAGE('Tabel 3'!N9:P9),"")</f>
        <v>29.989731939887857</v>
      </c>
      <c r="G9" s="47">
        <f>IFERROR(AVERAGE('Tabel 3'!Q9:S9),"")</f>
        <v>53.085162462369198</v>
      </c>
      <c r="H9" s="47">
        <f>IFERROR(AVERAGE('Tabel 3'!T9:V9),"")</f>
        <v>51.639291394367866</v>
      </c>
      <c r="I9" s="48">
        <f>IFERROR(AVERAGE('Tabel 3'!W9:Y9),"")</f>
        <v>57.161969718371239</v>
      </c>
      <c r="J9" s="47">
        <f>IFERROR(AVERAGE('Tabel 3'!Z9:AB9),"")</f>
        <v>41.379502654578395</v>
      </c>
      <c r="K9" s="47">
        <f>IFERROR(AVERAGE('Tabel 3'!AC9:AE9),"")</f>
        <v>30.768934230205463</v>
      </c>
      <c r="L9" s="47">
        <f>IFERROR(AVERAGE('Tabel 3'!AF9:AH9),"")</f>
        <v>34.587055904474589</v>
      </c>
      <c r="M9" s="48">
        <f>IFERROR(AVERAGE('Tabel 3'!AI9:AK9),"")</f>
        <v>31.872356668938441</v>
      </c>
      <c r="N9" s="47">
        <f>IFERROR(AVERAGE('Tabel 3'!AL9:AN9),"")</f>
        <v>30.34151927615174</v>
      </c>
      <c r="O9" s="47">
        <f>IFERROR(AVERAGE('Tabel 3'!AO9:AQ9),"")</f>
        <v>32.467939210888026</v>
      </c>
      <c r="P9" s="47">
        <f>IFERROR(AVERAGE('Tabel 3'!AR9:AT9),"")</f>
        <v>23.824937287580834</v>
      </c>
      <c r="Q9" s="48">
        <f>IFERROR(AVERAGE('Tabel 3'!AU9:AW9),"")</f>
        <v>22.426789221055319</v>
      </c>
      <c r="R9" s="47">
        <f>IFERROR(AVERAGE('Tabel 3'!AX9:AZ9),"")</f>
        <v>33.591186751356865</v>
      </c>
      <c r="S9" s="47">
        <f>IFERROR(AVERAGE('Tabel 3'!AX9:AZ9),"")</f>
        <v>33.591186751356865</v>
      </c>
      <c r="T9" s="47">
        <f>IFERROR(AVERAGE('Tabel 3'!BA9:BC9),"")</f>
        <v>33.959685988702098</v>
      </c>
      <c r="U9" s="48">
        <f>IFERROR(AVERAGE('Tabel 3'!BD9:BF9),"")</f>
        <v>22.878400775488036</v>
      </c>
      <c r="V9" s="47">
        <f>IFERROR(AVERAGE('Tabel 3'!BJ9:BL9),"")</f>
        <v>6.9593244186302075</v>
      </c>
      <c r="W9" s="47">
        <f>IFERROR(AVERAGE('Tabel 3'!BM9:BO9),"")</f>
        <v>-1.3319408969639805</v>
      </c>
      <c r="X9" s="47">
        <f>IFERROR(AVERAGE('Tabel 3'!BP9:BR9),"")</f>
        <v>-5.5569081738193846</v>
      </c>
      <c r="Y9" s="48">
        <f>IFERROR(AVERAGE('Tabel 3'!BS9:BU9),"")</f>
        <v>-9.3731552438539527</v>
      </c>
      <c r="Z9" s="47">
        <f>IFERROR(AVERAGE('Tabel 3'!BV9:BX9),"")</f>
        <v>-13.571015222551983</v>
      </c>
      <c r="AA9" s="47">
        <v>-12.202927746380174</v>
      </c>
      <c r="AB9" s="47">
        <v>-13.607590795936092</v>
      </c>
      <c r="AC9" s="48">
        <f>IFERROR(AVERAGE('Tabel 3'!CE9:CG9),"")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3'!CT9:CV9)</f>
        <v>-4.8863399503885931</v>
      </c>
      <c r="AI9" s="47">
        <f>AVERAGE('Tabel 3'!CW9:CY9)</f>
        <v>-17.825473123758769</v>
      </c>
      <c r="AJ9" s="47">
        <f>AVERAGE('Tabel 3'!CZ9:DB9)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7">
        <v>-4.9092704383727552</v>
      </c>
      <c r="BC9" s="47"/>
      <c r="BD9" s="47"/>
      <c r="BE9" s="47"/>
      <c r="BF9" s="54" t="s">
        <v>31</v>
      </c>
      <c r="BH9" s="137">
        <f t="shared" si="0"/>
        <v>13.15675496852791</v>
      </c>
      <c r="BJ9" s="140"/>
    </row>
    <row r="10" spans="1:62" ht="18" customHeight="1">
      <c r="A10" s="56" t="s">
        <v>32</v>
      </c>
      <c r="B10" s="43">
        <f>IFERROR(AVERAGE('Tabel 3'!B10:D10),"")</f>
        <v>29.759607467364347</v>
      </c>
      <c r="C10" s="43">
        <f>IFERROR(AVERAGE('Tabel 3'!E10:G10),"")</f>
        <v>40.210942100823864</v>
      </c>
      <c r="D10" s="43">
        <f>IFERROR(AVERAGE('Tabel 3'!H10:J10),"")</f>
        <v>36.684111016268389</v>
      </c>
      <c r="E10" s="44">
        <f>IFERROR(AVERAGE('Tabel 3'!K10:M10),"")</f>
        <v>29.14525236082147</v>
      </c>
      <c r="F10" s="43">
        <f>IFERROR(AVERAGE('Tabel 3'!N10:P10),"")</f>
        <v>8.695184817750933</v>
      </c>
      <c r="G10" s="43">
        <f>IFERROR(AVERAGE('Tabel 3'!Q10:S10),"")</f>
        <v>5.0155332198568106</v>
      </c>
      <c r="H10" s="43">
        <f>IFERROR(AVERAGE('Tabel 3'!T10:V10),"")</f>
        <v>3.6207417420162264</v>
      </c>
      <c r="I10" s="44">
        <f>IFERROR(AVERAGE('Tabel 3'!W10:Y10),"")</f>
        <v>15.300236092732433</v>
      </c>
      <c r="J10" s="43">
        <f>IFERROR(AVERAGE('Tabel 3'!Z10:AB10),"")</f>
        <v>9.3979718997107344</v>
      </c>
      <c r="K10" s="43">
        <f>IFERROR(AVERAGE('Tabel 3'!AC10:AE10),"")</f>
        <v>-9.9760214579393107</v>
      </c>
      <c r="L10" s="43">
        <f>IFERROR(AVERAGE('Tabel 3'!AF10:AH10),"")</f>
        <v>-1.0812396544244223</v>
      </c>
      <c r="M10" s="44">
        <f>IFERROR(AVERAGE('Tabel 3'!AI10:AK10),"")</f>
        <v>-12.813782537813566</v>
      </c>
      <c r="N10" s="43">
        <f>IFERROR(AVERAGE('Tabel 3'!AL10:AN10),"")</f>
        <v>0.44140986662207621</v>
      </c>
      <c r="O10" s="43">
        <f>IFERROR(AVERAGE('Tabel 3'!AO10:AQ10),"")</f>
        <v>12.036817160408731</v>
      </c>
      <c r="P10" s="43">
        <f>IFERROR(AVERAGE('Tabel 3'!AR10:AT10),"")</f>
        <v>-0.37436268155199554</v>
      </c>
      <c r="Q10" s="44">
        <f>IFERROR(AVERAGE('Tabel 3'!AU10:AW10),"")</f>
        <v>6.9167323063201422</v>
      </c>
      <c r="R10" s="43">
        <f>IFERROR(AVERAGE('Tabel 3'!AX10:AZ10),"")</f>
        <v>6.3675400788748107</v>
      </c>
      <c r="S10" s="43">
        <f>IFERROR(AVERAGE('Tabel 3'!AX10:AZ10),"")</f>
        <v>6.3675400788748107</v>
      </c>
      <c r="T10" s="43">
        <f>IFERROR(AVERAGE('Tabel 3'!BA10:BC10),"")</f>
        <v>15.886749359346737</v>
      </c>
      <c r="U10" s="44">
        <f>IFERROR(AVERAGE('Tabel 3'!BD10:BF10),"")</f>
        <v>9.773686839778529</v>
      </c>
      <c r="V10" s="43">
        <f>IFERROR(AVERAGE('Tabel 3'!BJ10:BL10),"")</f>
        <v>1.6060245147124164</v>
      </c>
      <c r="W10" s="43">
        <f>IFERROR(AVERAGE('Tabel 3'!BM10:BO10),"")</f>
        <v>-5.653531917898543</v>
      </c>
      <c r="X10" s="43">
        <f>IFERROR(AVERAGE('Tabel 3'!BP10:BR10),"")</f>
        <v>-12.201924995658302</v>
      </c>
      <c r="Y10" s="44">
        <f>IFERROR(AVERAGE('Tabel 3'!BS10:BU10),"")</f>
        <v>-11.194728985648757</v>
      </c>
      <c r="Z10" s="43">
        <f>IFERROR(AVERAGE('Tabel 3'!BV10:BX10),"")</f>
        <v>-4.6959059242266408</v>
      </c>
      <c r="AA10" s="43">
        <v>2.8507409220438444</v>
      </c>
      <c r="AB10" s="43">
        <v>8.4086042187173717</v>
      </c>
      <c r="AC10" s="44">
        <f>IFERROR(AVERAGE('Tabel 3'!CE10:CG10),"")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3'!CT10:CV10)</f>
        <v>7.6679237991939431E-2</v>
      </c>
      <c r="AI10" s="43">
        <f>AVERAGE('Tabel 3'!CW10:CY10)</f>
        <v>-21.941406488720194</v>
      </c>
      <c r="AJ10" s="43">
        <f>AVERAGE('Tabel 3'!CZ10:DB10)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3">
        <v>-6.9220837212480077</v>
      </c>
      <c r="BC10" s="43"/>
      <c r="BD10" s="43"/>
      <c r="BE10" s="43"/>
      <c r="BF10" s="53" t="s">
        <v>33</v>
      </c>
      <c r="BH10" s="136">
        <f t="shared" si="0"/>
        <v>-8.8807107454518253E-2</v>
      </c>
      <c r="BJ10" s="140"/>
    </row>
    <row r="11" spans="1:62" ht="18" customHeight="1">
      <c r="A11" s="57" t="s">
        <v>34</v>
      </c>
      <c r="B11" s="47">
        <f>IFERROR(AVERAGE('Tabel 3'!B11:D11),"")</f>
        <v>10.719155329460579</v>
      </c>
      <c r="C11" s="47">
        <f>IFERROR(AVERAGE('Tabel 3'!E11:G11),"")</f>
        <v>2.7387259390553975</v>
      </c>
      <c r="D11" s="47">
        <f>IFERROR(AVERAGE('Tabel 3'!H11:J11),"")</f>
        <v>3.9180477020250848</v>
      </c>
      <c r="E11" s="48">
        <f>IFERROR(AVERAGE('Tabel 3'!K11:M11),"")</f>
        <v>-5.3434127499326705</v>
      </c>
      <c r="F11" s="47">
        <f>IFERROR(AVERAGE('Tabel 3'!N11:P11),"")</f>
        <v>-3.1788275832053992</v>
      </c>
      <c r="G11" s="47">
        <f>IFERROR(AVERAGE('Tabel 3'!Q11:S11),"")</f>
        <v>5.8402643328379709</v>
      </c>
      <c r="H11" s="47">
        <f>IFERROR(AVERAGE('Tabel 3'!T11:V11),"")</f>
        <v>9.5633862322727428</v>
      </c>
      <c r="I11" s="48">
        <f>IFERROR(AVERAGE('Tabel 3'!W11:Y11),"")</f>
        <v>31.696906358880948</v>
      </c>
      <c r="J11" s="47">
        <f>IFERROR(AVERAGE('Tabel 3'!Z11:AB11),"")</f>
        <v>10.798667696409217</v>
      </c>
      <c r="K11" s="47">
        <f>IFERROR(AVERAGE('Tabel 3'!AC11:AE11),"")</f>
        <v>-9.4441485907790561</v>
      </c>
      <c r="L11" s="47">
        <f>IFERROR(AVERAGE('Tabel 3'!AF11:AH11),"")</f>
        <v>1.3735565044760374</v>
      </c>
      <c r="M11" s="48">
        <f>IFERROR(AVERAGE('Tabel 3'!AI11:AK11),"")</f>
        <v>-8.2516279606505574</v>
      </c>
      <c r="N11" s="47">
        <f>IFERROR(AVERAGE('Tabel 3'!AL11:AN11),"")</f>
        <v>-2.9483270655213025</v>
      </c>
      <c r="O11" s="47">
        <f>IFERROR(AVERAGE('Tabel 3'!AO11:AQ11),"")</f>
        <v>5.0130474573517843</v>
      </c>
      <c r="P11" s="47">
        <f>IFERROR(AVERAGE('Tabel 3'!AR11:AT11),"")</f>
        <v>-11.415652466686078</v>
      </c>
      <c r="Q11" s="48">
        <f>IFERROR(AVERAGE('Tabel 3'!AU11:AW11),"")</f>
        <v>-12.018684101538312</v>
      </c>
      <c r="R11" s="47">
        <f>IFERROR(AVERAGE('Tabel 3'!AX11:AZ11),"")</f>
        <v>-2.6673212462269382</v>
      </c>
      <c r="S11" s="47">
        <f>IFERROR(AVERAGE('Tabel 3'!AX11:AZ11),"")</f>
        <v>-2.6673212462269382</v>
      </c>
      <c r="T11" s="47">
        <f>IFERROR(AVERAGE('Tabel 3'!BA11:BC11),"")</f>
        <v>3.6082502229048665</v>
      </c>
      <c r="U11" s="48">
        <f>IFERROR(AVERAGE('Tabel 3'!BD11:BF11),"")</f>
        <v>8.3024738820921442</v>
      </c>
      <c r="V11" s="47">
        <f>IFERROR(AVERAGE('Tabel 3'!BJ11:BL11),"")</f>
        <v>4.4324916568090442</v>
      </c>
      <c r="W11" s="47">
        <f>IFERROR(AVERAGE('Tabel 3'!BM11:BO11),"")</f>
        <v>5.9787064623264525</v>
      </c>
      <c r="X11" s="47">
        <f>IFERROR(AVERAGE('Tabel 3'!BP11:BR11),"")</f>
        <v>2.2070226814635325</v>
      </c>
      <c r="Y11" s="48">
        <f>IFERROR(AVERAGE('Tabel 3'!BS11:BU11),"")</f>
        <v>-0.17192847310019962</v>
      </c>
      <c r="Z11" s="47">
        <f>IFERROR(AVERAGE('Tabel 3'!BV11:BX11),"")</f>
        <v>3.6275022081506401</v>
      </c>
      <c r="AA11" s="47">
        <v>3.093710733595612</v>
      </c>
      <c r="AB11" s="47">
        <v>4.433328761367461</v>
      </c>
      <c r="AC11" s="48">
        <f>IFERROR(AVERAGE('Tabel 3'!CE11:CG11),"")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3'!CT11:CV11)</f>
        <v>-13.458974674026692</v>
      </c>
      <c r="AI11" s="47">
        <f>AVERAGE('Tabel 3'!CW11:CY11)</f>
        <v>-48.969579546120258</v>
      </c>
      <c r="AJ11" s="47">
        <f>AVERAGE('Tabel 3'!CZ11:DB11)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7">
        <v>3.6487862885786462</v>
      </c>
      <c r="BC11" s="47"/>
      <c r="BD11" s="47"/>
      <c r="BE11" s="47"/>
      <c r="BF11" s="54" t="s">
        <v>35</v>
      </c>
      <c r="BH11" s="137">
        <f t="shared" si="0"/>
        <v>4.4081463744435254</v>
      </c>
      <c r="BJ11" s="140"/>
    </row>
    <row r="12" spans="1:62" ht="18" customHeight="1">
      <c r="A12" s="56" t="s">
        <v>36</v>
      </c>
      <c r="B12" s="43">
        <f>IFERROR(AVERAGE('Tabel 3'!B12:D12),"")</f>
        <v>18.274569976210291</v>
      </c>
      <c r="C12" s="43">
        <f>IFERROR(AVERAGE('Tabel 3'!E12:G12),"")</f>
        <v>22.393079822961919</v>
      </c>
      <c r="D12" s="43">
        <f>IFERROR(AVERAGE('Tabel 3'!H12:J12),"")</f>
        <v>25.234094549027358</v>
      </c>
      <c r="E12" s="44">
        <f>IFERROR(AVERAGE('Tabel 3'!K12:M12),"")</f>
        <v>26.786427178390955</v>
      </c>
      <c r="F12" s="43">
        <f>IFERROR(AVERAGE('Tabel 3'!N12:P12),"")</f>
        <v>11.697576915621113</v>
      </c>
      <c r="G12" s="43">
        <f>IFERROR(AVERAGE('Tabel 3'!Q12:S12),"")</f>
        <v>22.679973273650006</v>
      </c>
      <c r="H12" s="43">
        <f>IFERROR(AVERAGE('Tabel 3'!T12:V12),"")</f>
        <v>24.504930728742746</v>
      </c>
      <c r="I12" s="44">
        <f>IFERROR(AVERAGE('Tabel 3'!W12:Y12),"")</f>
        <v>29.962637118163133</v>
      </c>
      <c r="J12" s="43">
        <f>IFERROR(AVERAGE('Tabel 3'!Z12:AB12),"")</f>
        <v>37.777217660616628</v>
      </c>
      <c r="K12" s="43">
        <f>IFERROR(AVERAGE('Tabel 3'!AC12:AE12),"")</f>
        <v>20.015927631779494</v>
      </c>
      <c r="L12" s="43">
        <f>IFERROR(AVERAGE('Tabel 3'!AF12:AH12),"")</f>
        <v>2.1292412703642278</v>
      </c>
      <c r="M12" s="44">
        <f>IFERROR(AVERAGE('Tabel 3'!AI12:AK12),"")</f>
        <v>6.7376102450253699</v>
      </c>
      <c r="N12" s="43">
        <f>IFERROR(AVERAGE('Tabel 3'!AL12:AN12),"")</f>
        <v>-2.647991287307903</v>
      </c>
      <c r="O12" s="43">
        <f>IFERROR(AVERAGE('Tabel 3'!AO12:AQ12),"")</f>
        <v>1.6389207369360292</v>
      </c>
      <c r="P12" s="43">
        <f>IFERROR(AVERAGE('Tabel 3'!AR12:AT12),"")</f>
        <v>-1.9781131129940757</v>
      </c>
      <c r="Q12" s="44">
        <f>IFERROR(AVERAGE('Tabel 3'!AU12:AW12),"")</f>
        <v>-7.2558707237301023</v>
      </c>
      <c r="R12" s="43">
        <f>IFERROR(AVERAGE('Tabel 3'!AX12:AZ12),"")</f>
        <v>-11.001945753911627</v>
      </c>
      <c r="S12" s="43">
        <f>IFERROR(AVERAGE('Tabel 3'!AX12:AZ12),"")</f>
        <v>-11.001945753911627</v>
      </c>
      <c r="T12" s="43">
        <f>IFERROR(AVERAGE('Tabel 3'!BA12:BC12),"")</f>
        <v>-6.7552938634279753</v>
      </c>
      <c r="U12" s="44">
        <f>IFERROR(AVERAGE('Tabel 3'!BD12:BF12),"")</f>
        <v>-11.709482816527213</v>
      </c>
      <c r="V12" s="43">
        <f>IFERROR(AVERAGE('Tabel 3'!BJ12:BL12),"")</f>
        <v>-12.028263069302923</v>
      </c>
      <c r="W12" s="43">
        <f>IFERROR(AVERAGE('Tabel 3'!BM12:BO12),"")</f>
        <v>-2.4677386449752752</v>
      </c>
      <c r="X12" s="43">
        <f>IFERROR(AVERAGE('Tabel 3'!BP12:BR12),"")</f>
        <v>-8.6868217085288677</v>
      </c>
      <c r="Y12" s="44">
        <f>IFERROR(AVERAGE('Tabel 3'!BS12:BU12),"")</f>
        <v>-5.0553624009415001</v>
      </c>
      <c r="Z12" s="43">
        <f>IFERROR(AVERAGE('Tabel 3'!BV12:BX12),"")</f>
        <v>13.720220781320728</v>
      </c>
      <c r="AA12" s="43">
        <v>21.469154795929153</v>
      </c>
      <c r="AB12" s="43">
        <v>35.123837245926616</v>
      </c>
      <c r="AC12" s="44">
        <f>IFERROR(AVERAGE('Tabel 3'!CE12:CG12),"")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3'!CT12:CV12)</f>
        <v>-37.631255125017681</v>
      </c>
      <c r="AI12" s="43">
        <f>AVERAGE('Tabel 3'!CW12:CY12)</f>
        <v>-70.148768949227261</v>
      </c>
      <c r="AJ12" s="43">
        <f>AVERAGE('Tabel 3'!CZ12:DB12)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3">
        <v>0.68010698813737447</v>
      </c>
      <c r="BC12" s="43"/>
      <c r="BD12" s="43"/>
      <c r="BE12" s="43"/>
      <c r="BF12" s="53" t="s">
        <v>37</v>
      </c>
      <c r="BH12" s="136">
        <f t="shared" si="0"/>
        <v>-0.55075062221435034</v>
      </c>
      <c r="BJ12" s="140"/>
    </row>
    <row r="13" spans="1:62" ht="18" customHeight="1">
      <c r="A13" s="57" t="s">
        <v>38</v>
      </c>
      <c r="B13" s="47">
        <f>IFERROR(AVERAGE('Tabel 3'!B13:D13),"")</f>
        <v>24.514063624612714</v>
      </c>
      <c r="C13" s="47">
        <f>IFERROR(AVERAGE('Tabel 3'!E13:G13),"")</f>
        <v>27.56917098668352</v>
      </c>
      <c r="D13" s="47">
        <f>IFERROR(AVERAGE('Tabel 3'!H13:J13),"")</f>
        <v>31.359128568159019</v>
      </c>
      <c r="E13" s="48">
        <f>IFERROR(AVERAGE('Tabel 3'!K13:M13),"")</f>
        <v>30.157513879540641</v>
      </c>
      <c r="F13" s="47">
        <f>IFERROR(AVERAGE('Tabel 3'!N13:P13),"")</f>
        <v>10.480167271365545</v>
      </c>
      <c r="G13" s="47">
        <f>IFERROR(AVERAGE('Tabel 3'!Q13:S13),"")</f>
        <v>26.7950742938161</v>
      </c>
      <c r="H13" s="47">
        <f>IFERROR(AVERAGE('Tabel 3'!T13:V13),"")</f>
        <v>25.52367314626073</v>
      </c>
      <c r="I13" s="48">
        <f>IFERROR(AVERAGE('Tabel 3'!W13:Y13),"")</f>
        <v>24.144007069447539</v>
      </c>
      <c r="J13" s="47">
        <f>IFERROR(AVERAGE('Tabel 3'!Z13:AB13),"")</f>
        <v>27.759315911286919</v>
      </c>
      <c r="K13" s="47">
        <f>IFERROR(AVERAGE('Tabel 3'!AC13:AE13),"")</f>
        <v>16.471245888458736</v>
      </c>
      <c r="L13" s="47">
        <f>IFERROR(AVERAGE('Tabel 3'!AF13:AH13),"")</f>
        <v>-3.0195617786124509</v>
      </c>
      <c r="M13" s="48">
        <f>IFERROR(AVERAGE('Tabel 3'!AI13:AK13),"")</f>
        <v>8.4624537986746393</v>
      </c>
      <c r="N13" s="47">
        <f>IFERROR(AVERAGE('Tabel 3'!AL13:AN13),"")</f>
        <v>-1.1020945759307732</v>
      </c>
      <c r="O13" s="47">
        <f>IFERROR(AVERAGE('Tabel 3'!AO13:AQ13),"")</f>
        <v>-5.7853729913527445</v>
      </c>
      <c r="P13" s="47">
        <f>IFERROR(AVERAGE('Tabel 3'!AR13:AT13),"")</f>
        <v>-7.172946056498759</v>
      </c>
      <c r="Q13" s="48">
        <f>IFERROR(AVERAGE('Tabel 3'!AU13:AW13),"")</f>
        <v>-13.087149586478196</v>
      </c>
      <c r="R13" s="47">
        <f>IFERROR(AVERAGE('Tabel 3'!AX13:AZ13),"")</f>
        <v>-14.476598150854551</v>
      </c>
      <c r="S13" s="47">
        <f>IFERROR(AVERAGE('Tabel 3'!AX13:AZ13),"")</f>
        <v>-14.476598150854551</v>
      </c>
      <c r="T13" s="47">
        <f>IFERROR(AVERAGE('Tabel 3'!BA13:BC13),"")</f>
        <v>-9.6810014612693944</v>
      </c>
      <c r="U13" s="48">
        <f>IFERROR(AVERAGE('Tabel 3'!BD13:BF13),"")</f>
        <v>-13.331098674575221</v>
      </c>
      <c r="V13" s="47">
        <f>IFERROR(AVERAGE('Tabel 3'!BJ13:BL13),"")</f>
        <v>-5.5719722679712715</v>
      </c>
      <c r="W13" s="47">
        <f>IFERROR(AVERAGE('Tabel 3'!BM13:BO13),"")</f>
        <v>3.9626612192665172</v>
      </c>
      <c r="X13" s="47">
        <f>IFERROR(AVERAGE('Tabel 3'!BP13:BR13),"")</f>
        <v>-2.6338900794455831</v>
      </c>
      <c r="Y13" s="48">
        <f>IFERROR(AVERAGE('Tabel 3'!BS13:BU13),"")</f>
        <v>0.17107857556139075</v>
      </c>
      <c r="Z13" s="47">
        <f>IFERROR(AVERAGE('Tabel 3'!BV13:BX13),"")</f>
        <v>7.7154329183765453</v>
      </c>
      <c r="AA13" s="47">
        <v>5.1149004422428126</v>
      </c>
      <c r="AB13" s="47">
        <v>20.476754103498223</v>
      </c>
      <c r="AC13" s="48">
        <f>IFERROR(AVERAGE('Tabel 3'!CE13:CG13),"")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3'!CT13:CV13)</f>
        <v>-42.824273130207295</v>
      </c>
      <c r="AI13" s="47">
        <f>AVERAGE('Tabel 3'!CW13:CY13)</f>
        <v>-72.879611868889029</v>
      </c>
      <c r="AJ13" s="47">
        <f>AVERAGE('Tabel 3'!CZ13:DB13)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7">
        <v>-1.1591544475858049</v>
      </c>
      <c r="BC13" s="47"/>
      <c r="BD13" s="47"/>
      <c r="BE13" s="47"/>
      <c r="BF13" s="54" t="s">
        <v>39</v>
      </c>
      <c r="BH13" s="137">
        <f t="shared" si="0"/>
        <v>-2.1041872622534283</v>
      </c>
      <c r="BJ13" s="140"/>
    </row>
    <row r="14" spans="1:62" ht="18" customHeight="1" thickBot="1">
      <c r="A14" s="108" t="s">
        <v>40</v>
      </c>
      <c r="B14" s="89">
        <f>IFERROR(AVERAGE('Tabel 3'!B14:D14),"")</f>
        <v>13.07679323227576</v>
      </c>
      <c r="C14" s="89">
        <f>IFERROR(AVERAGE('Tabel 3'!E14:G14),"")</f>
        <v>11.339769396866274</v>
      </c>
      <c r="D14" s="89">
        <f>IFERROR(AVERAGE('Tabel 3'!H14:J14),"")</f>
        <v>16.589082830248802</v>
      </c>
      <c r="E14" s="109">
        <f>IFERROR(AVERAGE('Tabel 3'!K14:M14),"")</f>
        <v>17.188815081775175</v>
      </c>
      <c r="F14" s="89">
        <f>IFERROR(AVERAGE('Tabel 3'!N14:P14),"")</f>
        <v>10.191347140331208</v>
      </c>
      <c r="G14" s="89">
        <f>IFERROR(AVERAGE('Tabel 3'!Q14:S14),"")</f>
        <v>12.271729293742714</v>
      </c>
      <c r="H14" s="89">
        <f>IFERROR(AVERAGE('Tabel 3'!T14:V14),"")</f>
        <v>9.5458210084015089</v>
      </c>
      <c r="I14" s="109">
        <f>IFERROR(AVERAGE('Tabel 3'!W14:Y14),"")</f>
        <v>19.599659064747115</v>
      </c>
      <c r="J14" s="89">
        <f>IFERROR(AVERAGE('Tabel 3'!Z14:AB14),"")</f>
        <v>19.91661786566338</v>
      </c>
      <c r="K14" s="89">
        <f>IFERROR(AVERAGE('Tabel 3'!AC14:AE14),"")</f>
        <v>13.122550271985531</v>
      </c>
      <c r="L14" s="89">
        <f>IFERROR(AVERAGE('Tabel 3'!AF14:AH14),"")</f>
        <v>15.323149223025192</v>
      </c>
      <c r="M14" s="109">
        <f>IFERROR(AVERAGE('Tabel 3'!AI14:AK14),"")</f>
        <v>10.937473568665505</v>
      </c>
      <c r="N14" s="89">
        <f>IFERROR(AVERAGE('Tabel 3'!AL14:AN14),"")</f>
        <v>15.535652883956923</v>
      </c>
      <c r="O14" s="89">
        <f>IFERROR(AVERAGE('Tabel 3'!AO14:AQ14),"")</f>
        <v>22.013173047724653</v>
      </c>
      <c r="P14" s="89">
        <f>IFERROR(AVERAGE('Tabel 3'!AR14:AT14),"")</f>
        <v>7.1122953250343288</v>
      </c>
      <c r="Q14" s="109">
        <f>IFERROR(AVERAGE('Tabel 3'!AU14:AW14),"")</f>
        <v>9.9182629692803577</v>
      </c>
      <c r="R14" s="89">
        <f>IFERROR(AVERAGE('Tabel 3'!AX14:AZ14),"")</f>
        <v>11.528388616598216</v>
      </c>
      <c r="S14" s="89">
        <f>IFERROR(AVERAGE('Tabel 3'!AX14:AZ14),"")</f>
        <v>11.528388616598216</v>
      </c>
      <c r="T14" s="89">
        <f>IFERROR(AVERAGE('Tabel 3'!BA14:BC14),"")</f>
        <v>13.690523958362533</v>
      </c>
      <c r="U14" s="109">
        <f>IFERROR(AVERAGE('Tabel 3'!BD14:BF14),"")</f>
        <v>9.446691221217824</v>
      </c>
      <c r="V14" s="89">
        <f>IFERROR(AVERAGE('Tabel 3'!BJ14:BL14),"")</f>
        <v>4.7645430246250413</v>
      </c>
      <c r="W14" s="89">
        <f>IFERROR(AVERAGE('Tabel 3'!BM14:BO14),"")</f>
        <v>4.9408847244055307</v>
      </c>
      <c r="X14" s="89">
        <f>IFERROR(AVERAGE('Tabel 3'!BP14:BR14),"")</f>
        <v>0.24193412900564701</v>
      </c>
      <c r="Y14" s="109">
        <f>IFERROR(AVERAGE('Tabel 3'!BS14:BU14),"")</f>
        <v>1.802198489159764</v>
      </c>
      <c r="Z14" s="89">
        <f>IFERROR(AVERAGE('Tabel 3'!BV14:BX14),"")</f>
        <v>0.72210927830259664</v>
      </c>
      <c r="AA14" s="89">
        <v>4.9046441902487636</v>
      </c>
      <c r="AB14" s="89">
        <v>4.5822256196269704</v>
      </c>
      <c r="AC14" s="115">
        <f>IFERROR(AVERAGE('Tabel 3'!CE14:CG14),"")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3'!CT14:CV14)</f>
        <v>-1.8591520009047144</v>
      </c>
      <c r="AI14" s="95">
        <f>AVERAGE('Tabel 3'!CW14:CY14)</f>
        <v>-18.202766026689307</v>
      </c>
      <c r="AJ14" s="95">
        <f>AVERAGE('Tabel 3'!CZ14:DB14)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95">
        <v>1.0270850406190135</v>
      </c>
      <c r="BC14" s="95"/>
      <c r="BD14" s="95"/>
      <c r="BE14" s="95"/>
      <c r="BF14" s="55" t="s">
        <v>41</v>
      </c>
      <c r="BH14" s="147">
        <f t="shared" si="0"/>
        <v>-0.33849952663551619</v>
      </c>
      <c r="BJ14" s="140"/>
    </row>
    <row r="15" spans="1:62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34" t="s">
        <v>64</v>
      </c>
    </row>
    <row r="16" spans="1:62" s="17" customFormat="1" ht="16.5" hidden="1" customHeight="1">
      <c r="A16" s="96" t="s">
        <v>65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9" t="s">
        <v>66</v>
      </c>
    </row>
    <row r="17" spans="1:58" s="17" customFormat="1" ht="14.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28" t="s">
        <v>67</v>
      </c>
    </row>
    <row r="18" spans="1:58" ht="16.5" customHeight="1">
      <c r="A18" s="19" t="s">
        <v>68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19" t="s">
        <v>69</v>
      </c>
    </row>
    <row r="19" spans="1:58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</row>
  </sheetData>
  <mergeCells count="16">
    <mergeCell ref="A4:A5"/>
    <mergeCell ref="BF4:BF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AX4:BA4"/>
    <mergeCell ref="BB4:BE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Z22"/>
  <sheetViews>
    <sheetView showGridLines="0" zoomScale="85" zoomScaleNormal="85" workbookViewId="0">
      <pane xSplit="1" ySplit="5" topLeftCell="EZ6" activePane="bottomRight" state="frozen"/>
      <selection pane="topRight" activeCell="B1" sqref="B1"/>
      <selection pane="bottomLeft" activeCell="A6" sqref="A6"/>
      <selection pane="bottomRight" activeCell="FC20" sqref="FC20"/>
    </sheetView>
  </sheetViews>
  <sheetFormatPr defaultRowHeight="14.5" outlineLevelCol="1"/>
  <cols>
    <col min="1" max="1" width="35.81640625" customWidth="1"/>
    <col min="2" max="60" width="9.453125" hidden="1" customWidth="1" outlineLevel="1"/>
    <col min="61" max="61" width="5.54296875" hidden="1" customWidth="1" outlineLevel="1"/>
    <col min="62" max="62" width="9.453125" customWidth="1" collapsed="1"/>
    <col min="63" max="91" width="9.453125" customWidth="1"/>
    <col min="92" max="92" width="10.1796875" customWidth="1"/>
    <col min="93" max="160" width="9.453125" customWidth="1"/>
    <col min="161" max="169" width="9.453125" hidden="1" customWidth="1"/>
    <col min="170" max="170" width="42.1796875" style="29" customWidth="1"/>
    <col min="173" max="173" width="8.54296875" customWidth="1"/>
  </cols>
  <sheetData>
    <row r="2" spans="1:208" s="13" customFormat="1" ht="15" customHeight="1">
      <c r="A2" s="187" t="s">
        <v>70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31" t="s">
        <v>71</v>
      </c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</row>
    <row r="3" spans="1:208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208" ht="18" customHeight="1">
      <c r="A4" s="188" t="s">
        <v>2</v>
      </c>
      <c r="B4" s="172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2024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92" t="s">
        <v>4</v>
      </c>
      <c r="FP4" s="190" t="s">
        <v>5</v>
      </c>
      <c r="FQ4" s="191"/>
    </row>
    <row r="5" spans="1:208" ht="18" customHeight="1" thickBot="1">
      <c r="A5" s="18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41" t="s">
        <v>6</v>
      </c>
      <c r="FC5" s="142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93"/>
      <c r="FP5" s="160" t="s">
        <v>7</v>
      </c>
      <c r="FQ5" s="161" t="s">
        <v>113</v>
      </c>
    </row>
    <row r="6" spans="1:208" ht="18" customHeight="1">
      <c r="A6" s="41" t="s">
        <v>72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43">
        <v>50.565804861607532</v>
      </c>
      <c r="FD6" s="43">
        <v>56.367361302579219</v>
      </c>
      <c r="FE6" s="43"/>
      <c r="FF6" s="43"/>
      <c r="FG6" s="43"/>
      <c r="FH6" s="43"/>
      <c r="FI6" s="43"/>
      <c r="FJ6" s="43"/>
      <c r="FK6" s="43"/>
      <c r="FL6" s="43"/>
      <c r="FM6" s="43"/>
      <c r="FN6" s="51" t="s">
        <v>72</v>
      </c>
      <c r="FP6" s="162">
        <f>FC6-FB6</f>
        <v>-4.1324553313549686</v>
      </c>
      <c r="FQ6" s="163">
        <f>FD6-FC6</f>
        <v>5.8015564409716873</v>
      </c>
      <c r="FS6" s="140"/>
      <c r="FT6" s="140"/>
    </row>
    <row r="7" spans="1:208" ht="18" customHeight="1">
      <c r="A7" s="45" t="s">
        <v>73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191.42185739487695</v>
      </c>
      <c r="FE7" s="47"/>
      <c r="FF7" s="47"/>
      <c r="FG7" s="47"/>
      <c r="FH7" s="47"/>
      <c r="FI7" s="47"/>
      <c r="FJ7" s="47"/>
      <c r="FK7" s="47"/>
      <c r="FL7" s="47"/>
      <c r="FM7" s="47"/>
      <c r="FN7" s="52" t="s">
        <v>73</v>
      </c>
      <c r="FP7" s="60">
        <f t="shared" ref="FP7:FP15" si="0">FC7-FB7</f>
        <v>16.359271470680028</v>
      </c>
      <c r="FQ7" s="133">
        <f t="shared" ref="FQ7:FQ15" si="1">FD7-FC7</f>
        <v>21.591089164560032</v>
      </c>
      <c r="FS7" s="140"/>
      <c r="FT7" s="140"/>
    </row>
    <row r="8" spans="1:208" ht="18" customHeight="1">
      <c r="A8" s="41" t="s">
        <v>74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43">
        <v>427.85836806957275</v>
      </c>
      <c r="FD8" s="43">
        <v>447.22166353707922</v>
      </c>
      <c r="FE8" s="43"/>
      <c r="FF8" s="43"/>
      <c r="FG8" s="43"/>
      <c r="FH8" s="43"/>
      <c r="FI8" s="43"/>
      <c r="FJ8" s="43"/>
      <c r="FK8" s="43"/>
      <c r="FL8" s="43"/>
      <c r="FM8" s="43"/>
      <c r="FN8" s="51" t="s">
        <v>74</v>
      </c>
      <c r="FP8" s="59">
        <f t="shared" si="0"/>
        <v>8.6609799477658385</v>
      </c>
      <c r="FQ8" s="132">
        <f t="shared" si="1"/>
        <v>19.363295467506475</v>
      </c>
      <c r="FS8" s="140"/>
      <c r="FT8" s="140"/>
    </row>
    <row r="9" spans="1:208" ht="18" customHeight="1">
      <c r="A9" s="45" t="s">
        <v>75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387.54079825920348</v>
      </c>
      <c r="FE9" s="47"/>
      <c r="FF9" s="47"/>
      <c r="FG9" s="47"/>
      <c r="FH9" s="47"/>
      <c r="FI9" s="47"/>
      <c r="FJ9" s="47"/>
      <c r="FK9" s="47"/>
      <c r="FL9" s="47"/>
      <c r="FM9" s="47"/>
      <c r="FN9" s="52" t="s">
        <v>75</v>
      </c>
      <c r="FP9" s="60">
        <f t="shared" si="0"/>
        <v>-12.396781571294866</v>
      </c>
      <c r="FQ9" s="133">
        <f t="shared" si="1"/>
        <v>34.53853363688836</v>
      </c>
      <c r="FS9" s="140"/>
      <c r="FT9" s="140"/>
    </row>
    <row r="10" spans="1:208" ht="18" customHeight="1">
      <c r="A10" s="41" t="s">
        <v>76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43">
        <v>88.820725563300414</v>
      </c>
      <c r="FD10" s="43">
        <v>99.279498505037097</v>
      </c>
      <c r="FE10" s="43"/>
      <c r="FF10" s="43"/>
      <c r="FG10" s="43"/>
      <c r="FH10" s="43"/>
      <c r="FI10" s="43"/>
      <c r="FJ10" s="43"/>
      <c r="FK10" s="43"/>
      <c r="FL10" s="43"/>
      <c r="FM10" s="43"/>
      <c r="FN10" s="51" t="s">
        <v>76</v>
      </c>
      <c r="FP10" s="59">
        <f t="shared" si="0"/>
        <v>13.641549255520573</v>
      </c>
      <c r="FQ10" s="132">
        <f t="shared" si="1"/>
        <v>10.458772941736683</v>
      </c>
      <c r="FS10" s="140"/>
      <c r="FT10" s="140"/>
    </row>
    <row r="11" spans="1:208" ht="18" customHeight="1">
      <c r="A11" s="45" t="s">
        <v>77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47">
        <v>100.71993025913454</v>
      </c>
      <c r="FD11" s="47">
        <v>107.99083523312315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2" t="s">
        <v>77</v>
      </c>
      <c r="FP11" s="60">
        <f t="shared" si="0"/>
        <v>-5.5563523510066233</v>
      </c>
      <c r="FQ11" s="133">
        <f t="shared" si="1"/>
        <v>7.2709049739886069</v>
      </c>
      <c r="FS11" s="140"/>
      <c r="FT11" s="140"/>
    </row>
    <row r="12" spans="1:208" ht="18" customHeight="1">
      <c r="A12" s="41" t="s">
        <v>78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43">
        <v>206.93999280775552</v>
      </c>
      <c r="FD12" s="43">
        <v>217.77202073300714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1" t="s">
        <v>79</v>
      </c>
      <c r="FP12" s="59">
        <f t="shared" si="0"/>
        <v>-3.0471526995515603</v>
      </c>
      <c r="FQ12" s="132">
        <f t="shared" si="1"/>
        <v>10.832027925251623</v>
      </c>
      <c r="FS12" s="140"/>
      <c r="FT12" s="140"/>
    </row>
    <row r="13" spans="1:208" ht="18" customHeight="1">
      <c r="A13" s="45" t="s">
        <v>80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47">
        <v>180.32043574821731</v>
      </c>
      <c r="FD13" s="47">
        <v>185.97406755863386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2" t="s">
        <v>80</v>
      </c>
      <c r="FP13" s="60">
        <f t="shared" si="0"/>
        <v>-2.284303483930529</v>
      </c>
      <c r="FQ13" s="133">
        <f t="shared" si="1"/>
        <v>5.6536318104165559</v>
      </c>
      <c r="FS13" s="140"/>
      <c r="FT13" s="140"/>
    </row>
    <row r="14" spans="1:208" ht="18" customHeight="1">
      <c r="A14" s="41" t="s">
        <v>81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43">
        <v>116.8924519961726</v>
      </c>
      <c r="FD14" s="43">
        <v>117.72830504470055</v>
      </c>
      <c r="FE14" s="43"/>
      <c r="FF14" s="43"/>
      <c r="FG14" s="43"/>
      <c r="FH14" s="43"/>
      <c r="FI14" s="43"/>
      <c r="FJ14" s="43"/>
      <c r="FK14" s="43"/>
      <c r="FL14" s="43"/>
      <c r="FM14" s="43"/>
      <c r="FN14" s="51" t="s">
        <v>81</v>
      </c>
      <c r="FP14" s="59">
        <f t="shared" si="0"/>
        <v>0.31519033370825866</v>
      </c>
      <c r="FQ14" s="132">
        <f t="shared" si="1"/>
        <v>0.83585304852795161</v>
      </c>
      <c r="FS14" s="140"/>
      <c r="FT14" s="140"/>
    </row>
    <row r="15" spans="1:208" ht="18" customHeight="1" thickBot="1">
      <c r="A15" s="108" t="s">
        <v>40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95">
        <v>218.48595192796878</v>
      </c>
      <c r="FD15" s="89">
        <v>236.67403743818448</v>
      </c>
      <c r="FE15" s="89"/>
      <c r="FF15" s="89"/>
      <c r="FG15" s="89"/>
      <c r="FH15" s="89"/>
      <c r="FI15" s="89"/>
      <c r="FJ15" s="89"/>
      <c r="FK15" s="89"/>
      <c r="FL15" s="89"/>
      <c r="FM15" s="89"/>
      <c r="FN15" s="130" t="s">
        <v>41</v>
      </c>
      <c r="FP15" s="128">
        <f t="shared" si="0"/>
        <v>6.9435449524697503</v>
      </c>
      <c r="FQ15" s="134">
        <f t="shared" si="1"/>
        <v>18.1880855102157</v>
      </c>
      <c r="FS15" s="140"/>
      <c r="FT15" s="140"/>
    </row>
    <row r="16" spans="1:208" s="27" customFormat="1" ht="16.5" customHeight="1">
      <c r="A16" s="26" t="s">
        <v>42</v>
      </c>
      <c r="FN16" s="34" t="s">
        <v>64</v>
      </c>
    </row>
    <row r="17" spans="1:170" s="17" customFormat="1" ht="15" customHeight="1">
      <c r="A17" s="26" t="s">
        <v>82</v>
      </c>
      <c r="FN17" s="34" t="s">
        <v>83</v>
      </c>
    </row>
    <row r="18" spans="1:170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85</v>
      </c>
    </row>
    <row r="19" spans="1:170" ht="15" customHeight="1">
      <c r="A19" s="19" t="s">
        <v>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9" t="s">
        <v>87</v>
      </c>
    </row>
    <row r="20" spans="1:170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0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  <row r="22" spans="1:170" ht="14.25" customHeight="1"/>
  </sheetData>
  <mergeCells count="18">
    <mergeCell ref="DR4:EC4"/>
    <mergeCell ref="ED4:EO4"/>
    <mergeCell ref="EP4:FA4"/>
    <mergeCell ref="FP4:FQ4"/>
    <mergeCell ref="FN4:FN5"/>
    <mergeCell ref="FB4:FM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T21"/>
  <sheetViews>
    <sheetView showGridLines="0" zoomScale="80" zoomScaleNormal="80" workbookViewId="0">
      <pane xSplit="1" topLeftCell="FA1" activePane="topRight" state="frozen"/>
      <selection pane="topRight" activeCell="FC18" sqref="FC18"/>
    </sheetView>
  </sheetViews>
  <sheetFormatPr defaultRowHeight="14.5" outlineLevelCol="1"/>
  <cols>
    <col min="1" max="1" width="44.453125" customWidth="1"/>
    <col min="2" max="61" width="9.1796875" hidden="1" customWidth="1" outlineLevel="1"/>
    <col min="62" max="62" width="9.1796875" collapsed="1"/>
    <col min="76" max="76" width="8" customWidth="1"/>
    <col min="77" max="77" width="5.54296875" bestFit="1" customWidth="1"/>
    <col min="80" max="91" width="9.1796875" customWidth="1"/>
    <col min="92" max="92" width="9.81640625" customWidth="1"/>
    <col min="93" max="121" width="9.1796875" customWidth="1"/>
    <col min="122" max="160" width="9.453125" customWidth="1"/>
    <col min="161" max="169" width="9.453125" hidden="1" customWidth="1"/>
    <col min="170" max="170" width="28.453125" customWidth="1"/>
  </cols>
  <sheetData>
    <row r="2" spans="1:176" s="13" customFormat="1" ht="15" customHeight="1">
      <c r="A2" s="12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16" t="s">
        <v>89</v>
      </c>
    </row>
    <row r="3" spans="1:176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176" ht="18" customHeight="1">
      <c r="A4" s="188" t="s">
        <v>2</v>
      </c>
      <c r="B4" s="172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2024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70" t="s">
        <v>4</v>
      </c>
      <c r="FP4" s="164" t="s">
        <v>5</v>
      </c>
      <c r="FQ4" s="165"/>
    </row>
    <row r="5" spans="1:176" ht="18" customHeight="1" thickBot="1">
      <c r="A5" s="18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42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77"/>
      <c r="FP5" s="160" t="s">
        <v>7</v>
      </c>
      <c r="FQ5" s="161" t="s">
        <v>113</v>
      </c>
    </row>
    <row r="6" spans="1:176" ht="18" customHeight="1">
      <c r="A6" s="41" t="s">
        <v>72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11.473280128438269</v>
      </c>
      <c r="FE6" s="43"/>
      <c r="FF6" s="43"/>
      <c r="FG6" s="43"/>
      <c r="FH6" s="43"/>
      <c r="FI6" s="43"/>
      <c r="FJ6" s="43"/>
      <c r="FK6" s="104"/>
      <c r="FL6" s="43"/>
      <c r="FM6" s="43"/>
      <c r="FN6" s="53" t="s">
        <v>72</v>
      </c>
      <c r="FP6" s="162">
        <f>FC6-FB6</f>
        <v>1.9067410098476003</v>
      </c>
      <c r="FQ6" s="163">
        <f>FD6-FC6</f>
        <v>19.028283371277524</v>
      </c>
      <c r="FS6" s="140"/>
      <c r="FT6" s="140"/>
    </row>
    <row r="7" spans="1:176" ht="18" customHeight="1">
      <c r="A7" s="45" t="s">
        <v>73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12.713296530154739</v>
      </c>
      <c r="FE7" s="47"/>
      <c r="FF7" s="47"/>
      <c r="FG7" s="47"/>
      <c r="FH7" s="47"/>
      <c r="FI7" s="47"/>
      <c r="FJ7" s="47"/>
      <c r="FK7" s="47"/>
      <c r="FL7" s="47"/>
      <c r="FM7" s="47"/>
      <c r="FN7" s="54" t="s">
        <v>73</v>
      </c>
      <c r="FP7" s="60">
        <f t="shared" ref="FP7:FQ14" si="0">FC7-FB7</f>
        <v>19.252343981096598</v>
      </c>
      <c r="FQ7" s="133">
        <f t="shared" si="0"/>
        <v>2.0538113383855592</v>
      </c>
      <c r="FS7" s="140"/>
      <c r="FT7" s="140"/>
    </row>
    <row r="8" spans="1:176" ht="18" customHeight="1">
      <c r="A8" s="41" t="s">
        <v>74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4.5256320578397347</v>
      </c>
      <c r="FE8" s="43"/>
      <c r="FF8" s="43"/>
      <c r="FG8" s="43"/>
      <c r="FH8" s="43"/>
      <c r="FI8" s="43"/>
      <c r="FJ8" s="43"/>
      <c r="FK8" s="43"/>
      <c r="FL8" s="43"/>
      <c r="FM8" s="43"/>
      <c r="FN8" s="53" t="s">
        <v>74</v>
      </c>
      <c r="FP8" s="59">
        <f t="shared" si="0"/>
        <v>4.0100556134748722</v>
      </c>
      <c r="FQ8" s="132">
        <f t="shared" si="0"/>
        <v>2.4595457240076168</v>
      </c>
      <c r="FS8" s="140"/>
      <c r="FT8" s="140"/>
    </row>
    <row r="9" spans="1:176" ht="18" customHeight="1">
      <c r="A9" s="45" t="s">
        <v>75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9.7842243799319171</v>
      </c>
      <c r="FE9" s="47"/>
      <c r="FF9" s="47"/>
      <c r="FG9" s="47"/>
      <c r="FH9" s="47"/>
      <c r="FI9" s="47"/>
      <c r="FJ9" s="47"/>
      <c r="FK9" s="47"/>
      <c r="FL9" s="47"/>
      <c r="FM9" s="47"/>
      <c r="FN9" s="54" t="s">
        <v>75</v>
      </c>
      <c r="FP9" s="60">
        <f t="shared" si="0"/>
        <v>0.29151634042132724</v>
      </c>
      <c r="FQ9" s="133">
        <f t="shared" si="0"/>
        <v>13.17689376438519</v>
      </c>
      <c r="FS9" s="140"/>
      <c r="FT9" s="140"/>
    </row>
    <row r="10" spans="1:176" ht="18" customHeight="1">
      <c r="A10" s="41" t="s">
        <v>76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11.775149184390488</v>
      </c>
      <c r="FE10" s="43"/>
      <c r="FF10" s="43"/>
      <c r="FG10" s="43"/>
      <c r="FH10" s="43"/>
      <c r="FI10" s="43"/>
      <c r="FJ10" s="43"/>
      <c r="FK10" s="104"/>
      <c r="FL10" s="43"/>
      <c r="FM10" s="43"/>
      <c r="FN10" s="53" t="s">
        <v>76</v>
      </c>
      <c r="FP10" s="59">
        <f t="shared" si="0"/>
        <v>10.077885357106386</v>
      </c>
      <c r="FQ10" s="132">
        <f t="shared" si="0"/>
        <v>-6.3702335206191396</v>
      </c>
      <c r="FS10" s="140"/>
      <c r="FT10" s="140"/>
    </row>
    <row r="11" spans="1:176" ht="18" customHeight="1">
      <c r="A11" s="45" t="s">
        <v>77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7.2189336859962649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4" t="s">
        <v>77</v>
      </c>
      <c r="FP11" s="60">
        <f t="shared" si="0"/>
        <v>-12.658837230385224</v>
      </c>
      <c r="FQ11" s="133">
        <f t="shared" si="0"/>
        <v>12.447148499821925</v>
      </c>
      <c r="FS11" s="140"/>
      <c r="FT11" s="140"/>
    </row>
    <row r="12" spans="1:176" ht="18" customHeight="1">
      <c r="A12" s="41" t="s">
        <v>78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5.234381125795462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3" t="s">
        <v>79</v>
      </c>
      <c r="FP12" s="59">
        <f t="shared" si="0"/>
        <v>5.3290950155575505</v>
      </c>
      <c r="FQ12" s="132">
        <f t="shared" si="0"/>
        <v>6.6854950462166158</v>
      </c>
      <c r="FS12" s="140"/>
      <c r="FT12" s="140"/>
    </row>
    <row r="13" spans="1:176" ht="18" customHeight="1">
      <c r="A13" s="45" t="s">
        <v>80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3.1353250600562932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4" t="s">
        <v>80</v>
      </c>
      <c r="FP13" s="60">
        <f t="shared" si="0"/>
        <v>22.40784694460789</v>
      </c>
      <c r="FQ13" s="133">
        <f t="shared" si="0"/>
        <v>4.3862802617317893</v>
      </c>
      <c r="FS13" s="140"/>
      <c r="FT13" s="140"/>
    </row>
    <row r="14" spans="1:176" ht="18" customHeight="1">
      <c r="A14" s="41" t="s">
        <v>81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0.71506160941454677</v>
      </c>
      <c r="FE14" s="43"/>
      <c r="FF14" s="43"/>
      <c r="FG14" s="43"/>
      <c r="FH14" s="43"/>
      <c r="FI14" s="43"/>
      <c r="FJ14" s="43"/>
      <c r="FK14" s="43"/>
      <c r="FL14" s="43"/>
      <c r="FM14" s="43"/>
      <c r="FN14" s="53" t="s">
        <v>81</v>
      </c>
      <c r="FP14" s="59">
        <f t="shared" si="0"/>
        <v>1.812735389800213</v>
      </c>
      <c r="FQ14" s="132">
        <f t="shared" si="0"/>
        <v>0.44469127371318251</v>
      </c>
      <c r="FS14" s="140"/>
      <c r="FT14" s="140"/>
    </row>
    <row r="15" spans="1:176" ht="18" customHeight="1" thickBot="1">
      <c r="A15" s="108" t="s">
        <v>40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9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8.3246018106518882</v>
      </c>
      <c r="FE15" s="89"/>
      <c r="FF15" s="89"/>
      <c r="FG15" s="89"/>
      <c r="FH15" s="89"/>
      <c r="FI15" s="89"/>
      <c r="FJ15" s="89"/>
      <c r="FK15" s="139"/>
      <c r="FL15" s="89"/>
      <c r="FM15" s="89"/>
      <c r="FN15" s="64" t="s">
        <v>41</v>
      </c>
      <c r="FP15" s="128">
        <f>FC15-FB15</f>
        <v>7.9913587163174533</v>
      </c>
      <c r="FQ15" s="134">
        <f>FD15-FC15</f>
        <v>5.042259961684481</v>
      </c>
      <c r="FS15" s="140"/>
      <c r="FT15" s="140"/>
    </row>
    <row r="16" spans="1:176" s="27" customFormat="1" ht="16.5" customHeight="1">
      <c r="A16" s="26" t="s">
        <v>42</v>
      </c>
      <c r="FN16" s="34" t="s">
        <v>64</v>
      </c>
    </row>
    <row r="17" spans="1:170" s="17" customFormat="1" ht="15" customHeight="1">
      <c r="A17" s="26" t="s">
        <v>82</v>
      </c>
      <c r="FN17" s="34" t="s">
        <v>83</v>
      </c>
    </row>
    <row r="18" spans="1:170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85</v>
      </c>
    </row>
    <row r="19" spans="1:170" s="17" customFormat="1" ht="13.5">
      <c r="A19" s="19" t="s">
        <v>86</v>
      </c>
      <c r="FN19" s="19" t="s">
        <v>87</v>
      </c>
    </row>
    <row r="20" spans="1:170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0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T21"/>
  <sheetViews>
    <sheetView showGridLines="0" zoomScale="80" zoomScaleNormal="80" workbookViewId="0">
      <pane xSplit="1" topLeftCell="EZ1" activePane="topRight" state="frozen"/>
      <selection pane="topRight" activeCell="FC19" sqref="FC19"/>
    </sheetView>
  </sheetViews>
  <sheetFormatPr defaultRowHeight="14.5" outlineLevelCol="1"/>
  <cols>
    <col min="1" max="1" width="44.453125" customWidth="1"/>
    <col min="2" max="61" width="9.1796875" hidden="1" customWidth="1" outlineLevel="1"/>
    <col min="62" max="62" width="8.81640625" collapsed="1"/>
    <col min="74" max="75" width="8.54296875" customWidth="1"/>
    <col min="76" max="76" width="7.54296875" customWidth="1"/>
    <col min="77" max="77" width="9.81640625" bestFit="1" customWidth="1"/>
    <col min="80" max="121" width="9.1796875" customWidth="1"/>
    <col min="122" max="160" width="9.453125" customWidth="1"/>
    <col min="161" max="169" width="9.453125" hidden="1" customWidth="1"/>
    <col min="170" max="170" width="28.81640625" customWidth="1"/>
  </cols>
  <sheetData>
    <row r="2" spans="1:176" s="13" customFormat="1" ht="15" customHeight="1">
      <c r="A2" s="12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16" t="s">
        <v>91</v>
      </c>
    </row>
    <row r="3" spans="1:176" ht="17.149999999999999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176" ht="18" customHeight="1">
      <c r="A4" s="188" t="s">
        <v>2</v>
      </c>
      <c r="B4" s="172" t="s">
        <v>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2">
        <v>2013</v>
      </c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72">
        <v>2014</v>
      </c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72">
        <v>2015</v>
      </c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72">
        <v>2016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72">
        <v>2017</v>
      </c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72">
        <v>2018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72">
        <v>2019</v>
      </c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72">
        <v>2020</v>
      </c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72">
        <v>2021</v>
      </c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72">
        <v>2022</v>
      </c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74">
        <v>2023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6"/>
      <c r="EP4" s="174">
        <v>2024</v>
      </c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6"/>
      <c r="FB4" s="174">
        <v>2025</v>
      </c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6"/>
      <c r="FN4" s="170" t="s">
        <v>4</v>
      </c>
      <c r="FP4" s="164" t="s">
        <v>5</v>
      </c>
      <c r="FQ4" s="165"/>
    </row>
    <row r="5" spans="1:176" ht="18" customHeight="1" thickBot="1">
      <c r="A5" s="18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41" t="s">
        <v>6</v>
      </c>
      <c r="FC5" s="142" t="s">
        <v>7</v>
      </c>
      <c r="FD5" s="114" t="s">
        <v>113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23</v>
      </c>
      <c r="FN5" s="177"/>
      <c r="FP5" s="160" t="s">
        <v>7</v>
      </c>
      <c r="FQ5" s="161" t="s">
        <v>113</v>
      </c>
    </row>
    <row r="6" spans="1:176" ht="18" customHeight="1">
      <c r="A6" s="41" t="s">
        <v>72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-12.415565422182562</v>
      </c>
      <c r="FE6" s="43"/>
      <c r="FF6" s="43"/>
      <c r="FG6" s="43"/>
      <c r="FH6" s="43"/>
      <c r="FI6" s="43"/>
      <c r="FJ6" s="43"/>
      <c r="FK6" s="43"/>
      <c r="FL6" s="43"/>
      <c r="FM6" s="43"/>
      <c r="FN6" s="53" t="s">
        <v>72</v>
      </c>
      <c r="FP6" s="162">
        <f>FC6-FB6</f>
        <v>-7.5343387916101729</v>
      </c>
      <c r="FQ6" s="163">
        <f>FD6-FC6</f>
        <v>-6.8802251324021739</v>
      </c>
      <c r="FS6" s="140"/>
      <c r="FT6" s="140"/>
    </row>
    <row r="7" spans="1:176" ht="18" customHeight="1">
      <c r="A7" s="45" t="s">
        <v>73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-6.3481990769939101</v>
      </c>
      <c r="FE7" s="47"/>
      <c r="FF7" s="47"/>
      <c r="FG7" s="47"/>
      <c r="FH7" s="47"/>
      <c r="FI7" s="47"/>
      <c r="FJ7" s="47"/>
      <c r="FK7" s="47"/>
      <c r="FL7" s="47"/>
      <c r="FM7" s="47"/>
      <c r="FN7" s="54" t="s">
        <v>73</v>
      </c>
      <c r="FP7" s="60">
        <f t="shared" ref="FP7:FQ14" si="0">FC7-FB7</f>
        <v>3.9596485988503849</v>
      </c>
      <c r="FQ7" s="133">
        <f t="shared" si="0"/>
        <v>-11.668442894875607</v>
      </c>
      <c r="FS7" s="140"/>
      <c r="FT7" s="140"/>
    </row>
    <row r="8" spans="1:176" ht="18" customHeight="1">
      <c r="A8" s="41" t="s">
        <v>74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7.1606196071388073</v>
      </c>
      <c r="FE8" s="43"/>
      <c r="FF8" s="43"/>
      <c r="FG8" s="43"/>
      <c r="FH8" s="43"/>
      <c r="FI8" s="43"/>
      <c r="FJ8" s="43"/>
      <c r="FK8" s="43"/>
      <c r="FL8" s="43"/>
      <c r="FM8" s="43"/>
      <c r="FN8" s="53" t="s">
        <v>74</v>
      </c>
      <c r="FP8" s="59">
        <f t="shared" si="0"/>
        <v>3.4942374115542796</v>
      </c>
      <c r="FQ8" s="132">
        <f t="shared" si="0"/>
        <v>3.3367483201653281</v>
      </c>
      <c r="FS8" s="140"/>
      <c r="FT8" s="140"/>
    </row>
    <row r="9" spans="1:176" ht="18" customHeight="1">
      <c r="A9" s="45" t="s">
        <v>75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1.4561138126476081</v>
      </c>
      <c r="FE9" s="47"/>
      <c r="FF9" s="47"/>
      <c r="FG9" s="47"/>
      <c r="FH9" s="47"/>
      <c r="FI9" s="47"/>
      <c r="FJ9" s="47"/>
      <c r="FK9" s="47"/>
      <c r="FL9" s="47"/>
      <c r="FM9" s="47"/>
      <c r="FN9" s="54" t="s">
        <v>75</v>
      </c>
      <c r="FP9" s="60">
        <f t="shared" si="0"/>
        <v>-6.2780387621003912</v>
      </c>
      <c r="FQ9" s="133">
        <f t="shared" si="0"/>
        <v>10.278174681243469</v>
      </c>
      <c r="FS9" s="140"/>
      <c r="FT9" s="140"/>
    </row>
    <row r="10" spans="1:176" ht="18" customHeight="1">
      <c r="A10" s="41" t="s">
        <v>76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-17.434533473202052</v>
      </c>
      <c r="FE10" s="43"/>
      <c r="FF10" s="43"/>
      <c r="FG10" s="43"/>
      <c r="FH10" s="43"/>
      <c r="FI10" s="43"/>
      <c r="FJ10" s="43"/>
      <c r="FK10" s="43"/>
      <c r="FL10" s="43"/>
      <c r="FM10" s="43"/>
      <c r="FN10" s="53" t="s">
        <v>76</v>
      </c>
      <c r="FP10" s="59">
        <f t="shared" si="0"/>
        <v>1.8870293047192703</v>
      </c>
      <c r="FQ10" s="132">
        <f t="shared" si="0"/>
        <v>-38.492334379598759</v>
      </c>
      <c r="FS10" s="140"/>
      <c r="FT10" s="140"/>
    </row>
    <row r="11" spans="1:176" ht="18" customHeight="1">
      <c r="A11" s="45" t="s">
        <v>77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-4.2789366069146295</v>
      </c>
      <c r="FE11" s="47"/>
      <c r="FF11" s="47"/>
      <c r="FG11" s="47"/>
      <c r="FH11" s="47"/>
      <c r="FI11" s="47"/>
      <c r="FJ11" s="47"/>
      <c r="FK11" s="47"/>
      <c r="FL11" s="47"/>
      <c r="FM11" s="47"/>
      <c r="FN11" s="54" t="s">
        <v>77</v>
      </c>
      <c r="FP11" s="60">
        <f t="shared" si="0"/>
        <v>-3.6358973376056314</v>
      </c>
      <c r="FQ11" s="133">
        <f t="shared" si="0"/>
        <v>-2.5445891687436717</v>
      </c>
      <c r="FS11" s="140"/>
      <c r="FT11" s="140"/>
    </row>
    <row r="12" spans="1:176" ht="18" customHeight="1">
      <c r="A12" s="41" t="s">
        <v>78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0.96221313908744222</v>
      </c>
      <c r="FE12" s="43"/>
      <c r="FF12" s="43"/>
      <c r="FG12" s="43"/>
      <c r="FH12" s="43"/>
      <c r="FI12" s="43"/>
      <c r="FJ12" s="43"/>
      <c r="FK12" s="43"/>
      <c r="FL12" s="43"/>
      <c r="FM12" s="43"/>
      <c r="FN12" s="53" t="s">
        <v>79</v>
      </c>
      <c r="FP12" s="59">
        <f t="shared" si="0"/>
        <v>4.8706096537619148</v>
      </c>
      <c r="FQ12" s="132">
        <f t="shared" si="0"/>
        <v>-6.05243075738775</v>
      </c>
      <c r="FS12" s="140"/>
      <c r="FT12" s="140"/>
    </row>
    <row r="13" spans="1:176" ht="18" customHeight="1">
      <c r="A13" s="45" t="s">
        <v>80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-7.7916661229609163</v>
      </c>
      <c r="FE13" s="47"/>
      <c r="FF13" s="47"/>
      <c r="FG13" s="47"/>
      <c r="FH13" s="47"/>
      <c r="FI13" s="47"/>
      <c r="FJ13" s="47"/>
      <c r="FK13" s="47"/>
      <c r="FL13" s="47"/>
      <c r="FM13" s="47"/>
      <c r="FN13" s="54" t="s">
        <v>80</v>
      </c>
      <c r="FP13" s="60">
        <f t="shared" si="0"/>
        <v>0.17589488980235313</v>
      </c>
      <c r="FQ13" s="133">
        <f t="shared" si="0"/>
        <v>-2.718673213779577</v>
      </c>
      <c r="FS13" s="140"/>
      <c r="FT13" s="140"/>
    </row>
    <row r="14" spans="1:176" ht="18" customHeight="1">
      <c r="A14" s="41" t="s">
        <v>81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6.4138920085613504</v>
      </c>
      <c r="FE14" s="43"/>
      <c r="FF14" s="43"/>
      <c r="FG14" s="43"/>
      <c r="FH14" s="43"/>
      <c r="FI14" s="43"/>
      <c r="FJ14" s="43"/>
      <c r="FK14" s="43"/>
      <c r="FL14" s="43"/>
      <c r="FM14" s="43"/>
      <c r="FN14" s="53" t="s">
        <v>81</v>
      </c>
      <c r="FP14" s="59">
        <f t="shared" si="0"/>
        <v>0.54009253838311899</v>
      </c>
      <c r="FQ14" s="132">
        <f t="shared" si="0"/>
        <v>-0.47453529532806016</v>
      </c>
      <c r="FS14" s="140"/>
      <c r="FT14" s="140"/>
    </row>
    <row r="15" spans="1:176" ht="18" customHeight="1" thickBot="1">
      <c r="A15" s="108" t="s">
        <v>40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0.54523077942172371</v>
      </c>
      <c r="FE15" s="89"/>
      <c r="FF15" s="89"/>
      <c r="FG15" s="89"/>
      <c r="FH15" s="89"/>
      <c r="FI15" s="89"/>
      <c r="FJ15" s="89"/>
      <c r="FK15" s="89"/>
      <c r="FL15" s="89"/>
      <c r="FM15" s="89"/>
      <c r="FN15" s="64" t="s">
        <v>41</v>
      </c>
      <c r="FP15" s="128">
        <f>FC15-FB15</f>
        <v>1.5232761761332814</v>
      </c>
      <c r="FQ15" s="134">
        <f>FD15-FC15</f>
        <v>-1.4844194798625754</v>
      </c>
      <c r="FS15" s="140"/>
      <c r="FT15" s="140"/>
    </row>
    <row r="16" spans="1:176" s="27" customFormat="1" ht="16.5" customHeight="1">
      <c r="A16" s="26" t="s">
        <v>42</v>
      </c>
      <c r="FN16" s="34" t="s">
        <v>64</v>
      </c>
    </row>
    <row r="17" spans="1:172" s="17" customFormat="1" ht="15" customHeight="1">
      <c r="A17" s="26" t="s">
        <v>82</v>
      </c>
      <c r="FN17" s="34" t="s">
        <v>83</v>
      </c>
    </row>
    <row r="18" spans="1:172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85</v>
      </c>
      <c r="FO18" s="32"/>
      <c r="FP18" s="32"/>
    </row>
    <row r="19" spans="1:172" s="17" customFormat="1" ht="13.5">
      <c r="A19" s="19" t="s">
        <v>86</v>
      </c>
      <c r="FN19" s="19" t="s">
        <v>87</v>
      </c>
    </row>
    <row r="20" spans="1:172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2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J20"/>
  <sheetViews>
    <sheetView showGridLines="0" tabSelected="1" zoomScale="85" zoomScaleNormal="85" workbookViewId="0">
      <pane xSplit="1" ySplit="5" topLeftCell="AX6" activePane="bottomRight" state="frozen"/>
      <selection pane="topRight" activeCell="B1" sqref="B1"/>
      <selection pane="bottomLeft" activeCell="A6" sqref="A6"/>
      <selection pane="bottomRight" activeCell="AY19" sqref="AY19"/>
    </sheetView>
  </sheetViews>
  <sheetFormatPr defaultRowHeight="14.5" outlineLevelCol="1"/>
  <cols>
    <col min="1" max="1" width="44.453125" customWidth="1"/>
    <col min="2" max="16" width="9.1796875" customWidth="1" outlineLevel="1"/>
    <col min="17" max="17" width="9.453125" customWidth="1" outlineLevel="1"/>
    <col min="18" max="21" width="9.1796875" customWidth="1" outlineLevel="1"/>
    <col min="26" max="26" width="8" style="37" customWidth="1"/>
    <col min="27" max="27" width="6.453125" bestFit="1" customWidth="1"/>
    <col min="28" max="28" width="6.81640625" customWidth="1"/>
    <col min="29" max="54" width="7.54296875" customWidth="1"/>
    <col min="55" max="57" width="7.54296875" hidden="1" customWidth="1"/>
    <col min="58" max="58" width="27.54296875" customWidth="1"/>
    <col min="60" max="60" width="15.453125" customWidth="1"/>
  </cols>
  <sheetData>
    <row r="2" spans="1:62" s="13" customFormat="1" ht="15" customHeight="1">
      <c r="A2" s="12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F2" s="16" t="s">
        <v>93</v>
      </c>
    </row>
    <row r="3" spans="1:62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2" ht="18" customHeight="1">
      <c r="A4" s="188" t="s">
        <v>2</v>
      </c>
      <c r="B4" s="180">
        <v>2012</v>
      </c>
      <c r="C4" s="178"/>
      <c r="D4" s="178"/>
      <c r="E4" s="181"/>
      <c r="F4" s="178">
        <v>2013</v>
      </c>
      <c r="G4" s="178"/>
      <c r="H4" s="178"/>
      <c r="I4" s="179"/>
      <c r="J4" s="178">
        <v>2014</v>
      </c>
      <c r="K4" s="178"/>
      <c r="L4" s="178"/>
      <c r="M4" s="179"/>
      <c r="N4" s="178">
        <v>2015</v>
      </c>
      <c r="O4" s="178"/>
      <c r="P4" s="178"/>
      <c r="Q4" s="179"/>
      <c r="R4" s="178">
        <v>2016</v>
      </c>
      <c r="S4" s="178"/>
      <c r="T4" s="178"/>
      <c r="U4" s="179"/>
      <c r="V4" s="178">
        <v>2017</v>
      </c>
      <c r="W4" s="178"/>
      <c r="X4" s="178"/>
      <c r="Y4" s="179"/>
      <c r="Z4" s="178">
        <v>2018</v>
      </c>
      <c r="AA4" s="178"/>
      <c r="AB4" s="178"/>
      <c r="AC4" s="179"/>
      <c r="AD4" s="178">
        <v>2019</v>
      </c>
      <c r="AE4" s="178"/>
      <c r="AF4" s="178"/>
      <c r="AG4" s="179"/>
      <c r="AH4" s="178">
        <v>2020</v>
      </c>
      <c r="AI4" s="178"/>
      <c r="AJ4" s="178"/>
      <c r="AK4" s="179"/>
      <c r="AL4" s="182">
        <v>2021</v>
      </c>
      <c r="AM4" s="178"/>
      <c r="AN4" s="178"/>
      <c r="AO4" s="179"/>
      <c r="AP4" s="182">
        <v>2022</v>
      </c>
      <c r="AQ4" s="178"/>
      <c r="AR4" s="178"/>
      <c r="AS4" s="179"/>
      <c r="AT4" s="194">
        <v>2023</v>
      </c>
      <c r="AU4" s="184"/>
      <c r="AV4" s="184"/>
      <c r="AW4" s="185"/>
      <c r="AX4" s="183">
        <v>2024</v>
      </c>
      <c r="AY4" s="184"/>
      <c r="AZ4" s="184"/>
      <c r="BA4" s="185"/>
      <c r="BB4" s="184">
        <v>2024</v>
      </c>
      <c r="BC4" s="184"/>
      <c r="BD4" s="184"/>
      <c r="BE4" s="186"/>
      <c r="BF4" s="170" t="s">
        <v>4</v>
      </c>
      <c r="BH4" s="135" t="s">
        <v>5</v>
      </c>
    </row>
    <row r="5" spans="1:62" ht="18" customHeight="1" thickBot="1">
      <c r="A5" s="189"/>
      <c r="B5" s="65" t="s">
        <v>54</v>
      </c>
      <c r="C5" s="39" t="s">
        <v>55</v>
      </c>
      <c r="D5" s="39" t="s">
        <v>56</v>
      </c>
      <c r="E5" s="66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93" t="s">
        <v>57</v>
      </c>
      <c r="AD5" s="62" t="s">
        <v>54</v>
      </c>
      <c r="AE5" s="62" t="s">
        <v>55</v>
      </c>
      <c r="AF5" s="62" t="s">
        <v>56</v>
      </c>
      <c r="AG5" s="93" t="s">
        <v>57</v>
      </c>
      <c r="AH5" s="62" t="s">
        <v>54</v>
      </c>
      <c r="AI5" s="62" t="s">
        <v>55</v>
      </c>
      <c r="AJ5" s="62" t="s">
        <v>56</v>
      </c>
      <c r="AK5" s="93" t="s">
        <v>57</v>
      </c>
      <c r="AL5" s="62" t="s">
        <v>54</v>
      </c>
      <c r="AM5" s="62" t="s">
        <v>55</v>
      </c>
      <c r="AN5" s="62" t="s">
        <v>56</v>
      </c>
      <c r="AO5" s="107" t="s">
        <v>57</v>
      </c>
      <c r="AP5" s="110" t="s">
        <v>54</v>
      </c>
      <c r="AQ5" s="62" t="s">
        <v>55</v>
      </c>
      <c r="AR5" s="62" t="s">
        <v>56</v>
      </c>
      <c r="AS5" s="93" t="s">
        <v>57</v>
      </c>
      <c r="AT5" s="11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16" t="s">
        <v>62</v>
      </c>
      <c r="BC5" s="116" t="s">
        <v>55</v>
      </c>
      <c r="BD5" s="116" t="s">
        <v>56</v>
      </c>
      <c r="BE5" s="116" t="s">
        <v>57</v>
      </c>
      <c r="BF5" s="177"/>
      <c r="BH5" s="145" t="s">
        <v>63</v>
      </c>
    </row>
    <row r="6" spans="1:62" ht="18" customHeight="1">
      <c r="A6" s="56" t="s">
        <v>72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7'!BV6:BX6),"")</f>
        <v>13.301557598287948</v>
      </c>
      <c r="AA6" s="67">
        <f>IFERROR(AVERAGE('Tabel 7'!BY6:CA6),"")</f>
        <v>5.7062577346901264</v>
      </c>
      <c r="AB6" s="67">
        <f>IFERROR(AVERAGE('Tabel 7'!CB6:CD6),"")</f>
        <v>0.14943531708004798</v>
      </c>
      <c r="AC6" s="69">
        <f>IFERROR(AVERAGE('Tabel 7'!CE6:CG6),"")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7'!CT6:CV6)</f>
        <v>7.1083470339538763</v>
      </c>
      <c r="AI6" s="90">
        <f>AVERAGE('Tabel 7'!CW6:CY6)</f>
        <v>-50.435598810239782</v>
      </c>
      <c r="AJ6" s="90">
        <f>AVERAGE('Tabel 7'!CZ6:DB6)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3">
        <v>-5.3173024033777212</v>
      </c>
      <c r="BC6" s="43"/>
      <c r="BD6" s="43"/>
      <c r="BE6" s="43"/>
      <c r="BF6" s="53" t="s">
        <v>72</v>
      </c>
      <c r="BH6" s="146">
        <f>BB6-BA6</f>
        <v>-19.951347590349108</v>
      </c>
      <c r="BJ6" s="140"/>
    </row>
    <row r="7" spans="1:62" ht="18" customHeight="1">
      <c r="A7" s="57" t="s">
        <v>73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7'!BV7:BX7),"")</f>
        <v>-10.599456166792786</v>
      </c>
      <c r="AA7" s="68">
        <f>IFERROR(AVERAGE('Tabel 7'!BY7:CA7),"")</f>
        <v>-13.65406148758764</v>
      </c>
      <c r="AB7" s="68">
        <f>IFERROR(AVERAGE('Tabel 7'!CB7:CD7),"")</f>
        <v>-12.503141372556209</v>
      </c>
      <c r="AC7" s="70">
        <f>IFERROR(AVERAGE('Tabel 7'!CE7:CG7),"")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7'!CT7:CV7)</f>
        <v>-1.8989763671299282</v>
      </c>
      <c r="AI7" s="91">
        <f>AVERAGE('Tabel 7'!CW7:CY7)</f>
        <v>-16.661937118485039</v>
      </c>
      <c r="AJ7" s="91">
        <f>AVERAGE('Tabel 7'!CZ7:DB7)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7">
        <v>0.11087998663970033</v>
      </c>
      <c r="BC7" s="47"/>
      <c r="BD7" s="47"/>
      <c r="BE7" s="47"/>
      <c r="BF7" s="54" t="s">
        <v>73</v>
      </c>
      <c r="BH7" s="137">
        <f t="shared" ref="BH7:BH15" si="0">BB7-BA7</f>
        <v>-4.7129895788431853</v>
      </c>
      <c r="BJ7" s="140"/>
    </row>
    <row r="8" spans="1:62" ht="18" customHeight="1">
      <c r="A8" s="56" t="s">
        <v>74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7'!BV8:BX8),"")</f>
        <v>35.212765000316232</v>
      </c>
      <c r="AA8" s="67">
        <f>IFERROR(AVERAGE('Tabel 7'!BY8:CA8),"")</f>
        <v>55.137254508993529</v>
      </c>
      <c r="AB8" s="67">
        <f>IFERROR(AVERAGE('Tabel 7'!CB8:CD8),"")</f>
        <v>53.596295855711269</v>
      </c>
      <c r="AC8" s="69">
        <f>IFERROR(AVERAGE('Tabel 7'!CE8:CG8),"")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7'!CT8:CV8)</f>
        <v>0.58993353149517225</v>
      </c>
      <c r="AI8" s="90">
        <f>AVERAGE('Tabel 7'!CW8:CY8)</f>
        <v>-7.4101349787776529</v>
      </c>
      <c r="AJ8" s="90">
        <f>AVERAGE('Tabel 7'!CZ8:DB8)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3">
        <v>3.7713749231771616</v>
      </c>
      <c r="BC8" s="43"/>
      <c r="BD8" s="43"/>
      <c r="BE8" s="43"/>
      <c r="BF8" s="53" t="s">
        <v>74</v>
      </c>
      <c r="BH8" s="136">
        <f t="shared" si="0"/>
        <v>4.8636040153070326</v>
      </c>
      <c r="BJ8" s="140"/>
    </row>
    <row r="9" spans="1:62" ht="18" customHeight="1">
      <c r="A9" s="57" t="s">
        <v>75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7'!BV9:BX9),"")</f>
        <v>6.5856484850070656</v>
      </c>
      <c r="AA9" s="68">
        <f>IFERROR(AVERAGE('Tabel 7'!BY9:CA9),"")</f>
        <v>6.4396211898793894</v>
      </c>
      <c r="AB9" s="68">
        <f>IFERROR(AVERAGE('Tabel 7'!CB9:CD9),"")</f>
        <v>4.4247544836228059</v>
      </c>
      <c r="AC9" s="70">
        <f>IFERROR(AVERAGE('Tabel 7'!CE9:CG9),"")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7'!CT9:CV9)</f>
        <v>-11.036961129716895</v>
      </c>
      <c r="AI9" s="91">
        <f>AVERAGE('Tabel 7'!CW9:CY9)</f>
        <v>-22.922819123964761</v>
      </c>
      <c r="AJ9" s="91">
        <f>AVERAGE('Tabel 7'!CZ9:DB9)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7">
        <v>-3.3033230541479077</v>
      </c>
      <c r="BC9" s="47"/>
      <c r="BD9" s="47"/>
      <c r="BE9" s="47"/>
      <c r="BF9" s="54" t="s">
        <v>75</v>
      </c>
      <c r="BH9" s="137">
        <f t="shared" si="0"/>
        <v>-13.828573851303927</v>
      </c>
      <c r="BJ9" s="140"/>
    </row>
    <row r="10" spans="1:62" ht="18" customHeight="1">
      <c r="A10" s="56" t="s">
        <v>76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7'!BV10:BX10),"")</f>
        <v>5.4829978027503001</v>
      </c>
      <c r="AA10" s="67">
        <f>IFERROR(AVERAGE('Tabel 7'!BY10:CA10),"")</f>
        <v>16.442615973125175</v>
      </c>
      <c r="AB10" s="67">
        <f>IFERROR(AVERAGE('Tabel 7'!CB10:CD10),"")</f>
        <v>-4.9152480800346625</v>
      </c>
      <c r="AC10" s="69">
        <f>IFERROR(AVERAGE('Tabel 7'!CE10:CG10),"")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7'!CT10:CV10)</f>
        <v>3.3786368251221099</v>
      </c>
      <c r="AI10" s="90">
        <f>AVERAGE('Tabel 7'!CW10:CY10)</f>
        <v>-23.344434805722084</v>
      </c>
      <c r="AJ10" s="90">
        <f>AVERAGE('Tabel 7'!CZ10:DB10)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3">
        <v>7.5980130116240305</v>
      </c>
      <c r="BC10" s="43"/>
      <c r="BD10" s="43"/>
      <c r="BE10" s="43"/>
      <c r="BF10" s="53" t="s">
        <v>76</v>
      </c>
      <c r="BH10" s="136">
        <f t="shared" si="0"/>
        <v>-3.5551276815619426</v>
      </c>
      <c r="BJ10" s="140"/>
    </row>
    <row r="11" spans="1:62" ht="18" customHeight="1">
      <c r="A11" s="57" t="s">
        <v>77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7'!BV11:BX11),"")</f>
        <v>39.404047881040576</v>
      </c>
      <c r="AA11" s="68">
        <f>IFERROR(AVERAGE('Tabel 7'!BY11:CA11),"")</f>
        <v>12.80685371345812</v>
      </c>
      <c r="AB11" s="68">
        <f>IFERROR(AVERAGE('Tabel 7'!CB11:CD11),"")</f>
        <v>7.8583522149031779</v>
      </c>
      <c r="AC11" s="70">
        <f>IFERROR(AVERAGE('Tabel 7'!CE11:CG11),"")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7'!CT11:CV11)</f>
        <v>-13.459885851810261</v>
      </c>
      <c r="AI11" s="91">
        <f>AVERAGE('Tabel 7'!CW11:CY11)</f>
        <v>-37.024126857630307</v>
      </c>
      <c r="AJ11" s="91">
        <f>AVERAGE('Tabel 7'!CZ11:DB11)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7">
        <v>-1.3705780485503045</v>
      </c>
      <c r="BC11" s="47"/>
      <c r="BD11" s="47"/>
      <c r="BE11" s="47"/>
      <c r="BF11" s="54" t="s">
        <v>77</v>
      </c>
      <c r="BH11" s="137">
        <f t="shared" si="0"/>
        <v>11.440181030825887</v>
      </c>
      <c r="BJ11" s="140"/>
    </row>
    <row r="12" spans="1:62" ht="18" customHeight="1">
      <c r="A12" s="41" t="s">
        <v>78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7'!BV12:BX12),"")</f>
        <v>6.154599437497974</v>
      </c>
      <c r="AA12" s="67">
        <f>IFERROR(AVERAGE('Tabel 7'!BY12:CA12),"")</f>
        <v>3.4227639842936952</v>
      </c>
      <c r="AB12" s="67">
        <f>IFERROR(AVERAGE('Tabel 7'!CB12:CD12),"")</f>
        <v>8.6992271930065446</v>
      </c>
      <c r="AC12" s="69">
        <f>IFERROR(AVERAGE('Tabel 7'!CE12:CG12),"")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7'!CT12:CV12)</f>
        <v>5.5500117757869845</v>
      </c>
      <c r="AI12" s="90">
        <f>AVERAGE('Tabel 7'!CW12:CY12)</f>
        <v>-5.1182795054174051</v>
      </c>
      <c r="AJ12" s="90">
        <f>AVERAGE('Tabel 7'!CZ12:DB12)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3">
        <v>3.3736304260919709</v>
      </c>
      <c r="BC12" s="43"/>
      <c r="BD12" s="43"/>
      <c r="BE12" s="43"/>
      <c r="BF12" s="53" t="s">
        <v>79</v>
      </c>
      <c r="BH12" s="136">
        <f t="shared" si="0"/>
        <v>-1.8832036265456891</v>
      </c>
      <c r="BJ12" s="140"/>
    </row>
    <row r="13" spans="1:62" ht="18" customHeight="1">
      <c r="A13" s="57" t="s">
        <v>80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7'!BV13:BX13),"")</f>
        <v>-15.310005145337604</v>
      </c>
      <c r="AA13" s="68">
        <f>IFERROR(AVERAGE('Tabel 7'!BY13:CA13),"")</f>
        <v>-12.420188680375603</v>
      </c>
      <c r="AB13" s="68">
        <f>IFERROR(AVERAGE('Tabel 7'!CB13:CD13),"")</f>
        <v>-9.9083208478829388</v>
      </c>
      <c r="AC13" s="70">
        <f>IFERROR(AVERAGE('Tabel 7'!CE13:CG13),"")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7'!CT13:CV13)</f>
        <v>-3.1010849829362406</v>
      </c>
      <c r="AI13" s="91">
        <f>AVERAGE('Tabel 7'!CW13:CY13)</f>
        <v>23.80095327901212</v>
      </c>
      <c r="AJ13" s="91">
        <f>AVERAGE('Tabel 7'!CZ13:DB13)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7">
        <v>-6.0378489437086493</v>
      </c>
      <c r="BC13" s="47"/>
      <c r="BD13" s="47"/>
      <c r="BE13" s="47"/>
      <c r="BF13" s="54" t="s">
        <v>80</v>
      </c>
      <c r="BH13" s="137">
        <f t="shared" si="0"/>
        <v>-1.0052704879295469</v>
      </c>
      <c r="BJ13" s="140"/>
    </row>
    <row r="14" spans="1:62" ht="18" customHeight="1">
      <c r="A14" s="56" t="s">
        <v>81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7'!BV14:BX14),"")</f>
        <v>-12.025279833930293</v>
      </c>
      <c r="AA14" s="67">
        <f>IFERROR(AVERAGE('Tabel 7'!BY14:CA14),"")</f>
        <v>-10.36953204675684</v>
      </c>
      <c r="AB14" s="67">
        <f>IFERROR(AVERAGE('Tabel 7'!CB14:CD14),"")</f>
        <v>-15.922886641213003</v>
      </c>
      <c r="AC14" s="69">
        <f>IFERROR(AVERAGE('Tabel 7'!CE14:CG14),"")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7'!CT14:CV14)</f>
        <v>-8.417996524867112</v>
      </c>
      <c r="AI14" s="90">
        <f>AVERAGE('Tabel 7'!CW14:CY14)</f>
        <v>-33.208973486666089</v>
      </c>
      <c r="AJ14" s="90">
        <f>AVERAGE('Tabel 7'!CZ14:DB14)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52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17">
        <v>6.5502180259856848</v>
      </c>
      <c r="BC14" s="117"/>
      <c r="BD14" s="117"/>
      <c r="BE14" s="117"/>
      <c r="BF14" s="53" t="s">
        <v>81</v>
      </c>
      <c r="BH14" s="148">
        <f t="shared" si="0"/>
        <v>-3.6070587718054421</v>
      </c>
      <c r="BJ14" s="140"/>
    </row>
    <row r="15" spans="1:62" ht="18" customHeight="1" thickBot="1">
      <c r="A15" s="108" t="s">
        <v>40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7'!BV15:BX15),"")</f>
        <v>0.72210927830259664</v>
      </c>
      <c r="AA15" s="92">
        <f>IFERROR(AVERAGE('Tabel 7'!BY15:CA15),"")</f>
        <v>4.9046441902487601</v>
      </c>
      <c r="AB15" s="92">
        <f>IFERROR(AVERAGE('Tabel 7'!CB15:CD15),"")</f>
        <v>4.5822638588923796</v>
      </c>
      <c r="AC15" s="94">
        <f>IFERROR(AVERAGE('Tabel 7'!CE15:CG15),"")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7'!CT15:CV15)</f>
        <v>-1.8591520009047144</v>
      </c>
      <c r="AI15" s="92">
        <f>AVERAGE('Tabel 7'!CW15:CY15)</f>
        <v>-18.202766026689307</v>
      </c>
      <c r="AJ15" s="92">
        <f>AVERAGE('Tabel 7'!CZ15:DB15)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53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89">
        <v>1.0270850406190135</v>
      </c>
      <c r="BC15" s="89"/>
      <c r="BD15" s="89"/>
      <c r="BE15" s="89"/>
      <c r="BF15" s="55" t="s">
        <v>41</v>
      </c>
      <c r="BH15" s="138">
        <f t="shared" si="0"/>
        <v>-0.33849952663551619</v>
      </c>
      <c r="BJ15" s="140"/>
    </row>
    <row r="16" spans="1:62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F16" s="34" t="s">
        <v>64</v>
      </c>
    </row>
    <row r="17" spans="1:58" s="17" customFormat="1" ht="15" hidden="1" customHeight="1">
      <c r="A17" s="96" t="s">
        <v>94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9" t="s">
        <v>95</v>
      </c>
    </row>
    <row r="18" spans="1:58" s="27" customFormat="1" ht="15" customHeight="1">
      <c r="A18" s="26" t="s">
        <v>96</v>
      </c>
      <c r="W18" s="33"/>
      <c r="Z18" s="100"/>
      <c r="BF18" s="34" t="s">
        <v>97</v>
      </c>
    </row>
    <row r="19" spans="1:58" s="17" customFormat="1" ht="15" customHeight="1">
      <c r="A19" s="19" t="s">
        <v>84</v>
      </c>
      <c r="Z19" s="101"/>
      <c r="BF19" s="28" t="s">
        <v>85</v>
      </c>
    </row>
    <row r="20" spans="1:58" s="102" customFormat="1" ht="15" hidden="1" customHeight="1">
      <c r="A20" s="19" t="s">
        <v>98</v>
      </c>
      <c r="Z20" s="103"/>
      <c r="BF20" s="28" t="s">
        <v>99</v>
      </c>
    </row>
  </sheetData>
  <mergeCells count="16">
    <mergeCell ref="V4:Y4"/>
    <mergeCell ref="Z4:AC4"/>
    <mergeCell ref="BF4:BF5"/>
    <mergeCell ref="A4:A5"/>
    <mergeCell ref="N4:Q4"/>
    <mergeCell ref="R4:U4"/>
    <mergeCell ref="B4:E4"/>
    <mergeCell ref="F4:I4"/>
    <mergeCell ref="J4:M4"/>
    <mergeCell ref="AD4:AG4"/>
    <mergeCell ref="AH4:AK4"/>
    <mergeCell ref="AL4:AO4"/>
    <mergeCell ref="AP4:AS4"/>
    <mergeCell ref="AT4:AW4"/>
    <mergeCell ref="AX4:BA4"/>
    <mergeCell ref="BB4:BE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B18"/>
  <sheetViews>
    <sheetView showGridLines="0" zoomScale="70" zoomScaleNormal="70" workbookViewId="0">
      <pane xSplit="1" topLeftCell="FY1" activePane="topRight" state="frozen"/>
      <selection pane="topRight" activeCell="GB26" sqref="GB26"/>
    </sheetView>
  </sheetViews>
  <sheetFormatPr defaultRowHeight="14.5" outlineLevelCol="1"/>
  <cols>
    <col min="1" max="1" width="44.453125" customWidth="1"/>
    <col min="2" max="85" width="9.1796875" customWidth="1" outlineLevel="1"/>
    <col min="86" max="86" width="8.81640625"/>
    <col min="104" max="106" width="9.1796875" customWidth="1"/>
    <col min="107" max="107" width="9.453125" customWidth="1"/>
    <col min="108" max="183" width="9.1796875" customWidth="1"/>
    <col min="184" max="184" width="36.453125" customWidth="1"/>
  </cols>
  <sheetData>
    <row r="2" spans="1:184" s="13" customFormat="1" ht="14.5" customHeight="1">
      <c r="A2" s="12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16" t="s">
        <v>101</v>
      </c>
    </row>
    <row r="3" spans="1:184" ht="14.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</row>
    <row r="4" spans="1:184" ht="18" customHeight="1">
      <c r="A4" s="199" t="s">
        <v>2</v>
      </c>
      <c r="B4" s="197">
        <v>2010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8"/>
      <c r="N4" s="197">
        <v>2011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8"/>
      <c r="Z4" s="197">
        <v>2012</v>
      </c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8"/>
      <c r="AL4" s="197">
        <v>2013</v>
      </c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8"/>
      <c r="AX4" s="197">
        <v>2014</v>
      </c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8"/>
      <c r="BJ4" s="197">
        <v>2015</v>
      </c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8"/>
      <c r="BV4" s="197">
        <v>2016</v>
      </c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8"/>
      <c r="CH4" s="197">
        <v>2017</v>
      </c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8"/>
      <c r="CT4" s="201">
        <v>2018</v>
      </c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01">
        <v>2019</v>
      </c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3"/>
      <c r="DR4" s="150">
        <v>2020</v>
      </c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31"/>
      <c r="ED4" s="204">
        <v>2021</v>
      </c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8"/>
      <c r="EP4" s="205">
        <v>2022</v>
      </c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7"/>
      <c r="FB4" s="205">
        <v>2023</v>
      </c>
      <c r="FC4" s="206"/>
      <c r="FD4" s="206"/>
      <c r="FE4" s="206"/>
      <c r="FF4" s="206"/>
      <c r="FG4" s="206"/>
      <c r="FH4" s="206"/>
      <c r="FI4" s="206"/>
      <c r="FJ4" s="206"/>
      <c r="FK4" s="206"/>
      <c r="FL4" s="206"/>
      <c r="FM4" s="207"/>
      <c r="FN4" s="182">
        <v>2024</v>
      </c>
      <c r="FO4" s="178"/>
      <c r="FP4" s="178"/>
      <c r="FQ4" s="178"/>
      <c r="FR4" s="178"/>
      <c r="FS4" s="178"/>
      <c r="FT4" s="178"/>
      <c r="FU4" s="178"/>
      <c r="FV4" s="178"/>
      <c r="FW4" s="178"/>
      <c r="FX4" s="178"/>
      <c r="FY4" s="178"/>
      <c r="FZ4" s="154">
        <v>2025</v>
      </c>
      <c r="GA4" s="149"/>
      <c r="GB4" s="195" t="s">
        <v>4</v>
      </c>
    </row>
    <row r="5" spans="1:184" ht="18" customHeight="1">
      <c r="A5" s="200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102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103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96"/>
    </row>
    <row r="6" spans="1:184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74"/>
    </row>
    <row r="7" spans="1:184" ht="18" customHeight="1">
      <c r="A7" s="155" t="s">
        <v>104</v>
      </c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8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6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8"/>
      <c r="AL7" s="156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8"/>
      <c r="AX7" s="156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8"/>
      <c r="BJ7" s="156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8"/>
      <c r="BV7" s="156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8"/>
      <c r="CH7" s="156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8"/>
      <c r="CT7" s="156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8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9" t="s">
        <v>105</v>
      </c>
    </row>
    <row r="8" spans="1:184" ht="18" customHeight="1">
      <c r="A8" s="82" t="s">
        <v>106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77" t="s">
        <v>107</v>
      </c>
    </row>
    <row r="9" spans="1:184" ht="18" customHeight="1">
      <c r="A9" s="82" t="s">
        <v>108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77" t="s">
        <v>109</v>
      </c>
    </row>
    <row r="10" spans="1:184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88"/>
    </row>
    <row r="11" spans="1:184" ht="18" customHeight="1">
      <c r="A11" s="155" t="s">
        <v>110</v>
      </c>
      <c r="B11" s="156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8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6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8"/>
      <c r="AL11" s="156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8"/>
      <c r="AX11" s="156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8"/>
      <c r="BJ11" s="156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8"/>
      <c r="BV11" s="156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8"/>
      <c r="CH11" s="156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8"/>
      <c r="CT11" s="156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9" t="s">
        <v>111</v>
      </c>
    </row>
    <row r="12" spans="1:184" ht="18" customHeight="1">
      <c r="A12" s="82" t="s">
        <v>106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77" t="s">
        <v>107</v>
      </c>
    </row>
    <row r="13" spans="1:184" ht="18" customHeight="1">
      <c r="A13" s="82" t="s">
        <v>108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77" t="s">
        <v>109</v>
      </c>
    </row>
    <row r="14" spans="1:184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88"/>
    </row>
    <row r="18" spans="184:184">
      <c r="GB18" t="s">
        <v>112</v>
      </c>
    </row>
  </sheetData>
  <mergeCells count="16">
    <mergeCell ref="FN4:FY4"/>
    <mergeCell ref="GB4:GB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Retno Andrini</cp:lastModifiedBy>
  <cp:revision/>
  <dcterms:created xsi:type="dcterms:W3CDTF">2018-02-06T01:24:23Z</dcterms:created>
  <dcterms:modified xsi:type="dcterms:W3CDTF">2025-04-09T09:58:43Z</dcterms:modified>
  <cp:category/>
  <cp:contentStatus/>
</cp:coreProperties>
</file>